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<sst xmlns="http://schemas.openxmlformats.org/spreadsheetml/2006/main" count="1162" uniqueCount="621">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</sst>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0" xfId="2" applyNumberFormat="1" applyFont="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 zoomScale="70" zoomScaleNormal="70" workbookViewId="0">
      <selection activeCell="A9" sqref="A9:C9"/>
    </sheetView>
  </sheetViews>
  <sheetFormatPr defaultRowHeight="15" x14ac:dyDescent="0.25"/>
  <cols>
    <col min="1" max="1" width="6.140625" style="243" customWidth="1"/>
    <col min="2" max="2" width="53.5703125" style="243" customWidth="1"/>
    <col min="3" max="3" width="91.42578125" style="243" customWidth="1"/>
    <col min="4" max="4" width="12" style="243" customWidth="1"/>
    <col min="5" max="5" width="14.42578125" style="243" customWidth="1"/>
    <col min="6" max="6" width="36.5703125" style="243" customWidth="1"/>
    <col min="7" max="7" width="20" style="243" customWidth="1"/>
    <col min="8" max="8" width="25.5703125" style="243" customWidth="1"/>
    <col min="9" max="9" width="16.42578125" style="243" customWidth="1"/>
    <col min="10" max="16384" width="9.140625" style="243"/>
  </cols>
  <sheetData>
    <row r="1" spans="1:22" s="16" customFormat="1" ht="18.75" customHeight="1" x14ac:dyDescent="0.2">
      <c r="A1" s="226"/>
      <c r="C1" s="227" t="s">
        <v>70</v>
      </c>
    </row>
    <row r="2" spans="1:22" s="16" customFormat="1" ht="18.75" customHeight="1" x14ac:dyDescent="0.3">
      <c r="A2" s="226"/>
      <c r="C2" s="228" t="s">
        <v>11</v>
      </c>
    </row>
    <row r="3" spans="1:22" s="16" customFormat="1" ht="18.75" x14ac:dyDescent="0.3">
      <c r="A3" s="229"/>
      <c r="C3" s="228" t="s">
        <v>69</v>
      </c>
    </row>
    <row r="4" spans="1:22" s="16" customFormat="1" ht="18.75" x14ac:dyDescent="0.3">
      <c r="A4" s="229"/>
      <c r="H4" s="228"/>
    </row>
    <row r="5" spans="1:22" s="16" customFormat="1" ht="18.75" x14ac:dyDescent="0.25">
      <c r="A5" s="254" t="s">
        <v>553</v>
      </c>
      <c r="B5" s="254"/>
      <c r="C5" s="254"/>
      <c r="D5" s="192"/>
      <c r="E5" s="192"/>
      <c r="F5" s="192"/>
      <c r="G5" s="192"/>
      <c r="H5" s="192"/>
      <c r="I5" s="192"/>
      <c r="J5" s="192"/>
    </row>
    <row r="6" spans="1:22" s="16" customFormat="1" ht="18.75" x14ac:dyDescent="0.3">
      <c r="A6" s="229"/>
      <c r="H6" s="228"/>
    </row>
    <row r="7" spans="1:22" s="16" customFormat="1" ht="18.75" x14ac:dyDescent="0.2">
      <c r="A7" s="258" t="s">
        <v>10</v>
      </c>
      <c r="B7" s="258"/>
      <c r="C7" s="258"/>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59" t="s">
        <v>554</v>
      </c>
      <c r="B9" s="259"/>
      <c r="C9" s="259"/>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55" t="s">
        <v>9</v>
      </c>
      <c r="B10" s="255"/>
      <c r="C10" s="255"/>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59" t="s">
        <v>594</v>
      </c>
      <c r="B12" s="260"/>
      <c r="C12" s="260"/>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55" t="s">
        <v>8</v>
      </c>
      <c r="B13" s="255"/>
      <c r="C13" s="255"/>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69.75" customHeight="1" x14ac:dyDescent="0.2">
      <c r="A15" s="261" t="s">
        <v>595</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55" t="s">
        <v>7</v>
      </c>
      <c r="B16" s="255"/>
      <c r="C16" s="255"/>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56" t="s">
        <v>535</v>
      </c>
      <c r="B18" s="257"/>
      <c r="C18" s="257"/>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35" t="s">
        <v>6</v>
      </c>
      <c r="B20" s="238" t="s">
        <v>68</v>
      </c>
      <c r="C20" s="213" t="s">
        <v>67</v>
      </c>
      <c r="D20" s="239"/>
      <c r="E20" s="239"/>
      <c r="F20" s="239"/>
      <c r="G20" s="239"/>
      <c r="H20" s="239"/>
      <c r="I20" s="225"/>
      <c r="J20" s="225"/>
      <c r="K20" s="225"/>
      <c r="L20" s="225"/>
      <c r="M20" s="225"/>
      <c r="N20" s="225"/>
      <c r="O20" s="225"/>
      <c r="P20" s="225"/>
      <c r="Q20" s="225"/>
      <c r="R20" s="225"/>
      <c r="S20" s="225"/>
      <c r="T20" s="240"/>
      <c r="U20" s="240"/>
      <c r="V20" s="240"/>
    </row>
    <row r="21" spans="1:22" s="235" customFormat="1" ht="16.5" customHeight="1" x14ac:dyDescent="0.2">
      <c r="A21" s="213">
        <v>1</v>
      </c>
      <c r="B21" s="238">
        <v>2</v>
      </c>
      <c r="C21" s="213">
        <v>3</v>
      </c>
      <c r="D21" s="239"/>
      <c r="E21" s="239"/>
      <c r="F21" s="239"/>
      <c r="G21" s="239"/>
      <c r="H21" s="239"/>
      <c r="I21" s="225"/>
      <c r="J21" s="225"/>
      <c r="K21" s="225"/>
      <c r="L21" s="225"/>
      <c r="M21" s="225"/>
      <c r="N21" s="225"/>
      <c r="O21" s="225"/>
      <c r="P21" s="225"/>
      <c r="Q21" s="225"/>
      <c r="R21" s="225"/>
      <c r="S21" s="225"/>
      <c r="T21" s="240"/>
      <c r="U21" s="240"/>
      <c r="V21" s="240"/>
    </row>
    <row r="22" spans="1:22" s="235" customFormat="1" ht="39" customHeight="1" x14ac:dyDescent="0.2">
      <c r="A22" s="28" t="s">
        <v>66</v>
      </c>
      <c r="B22" s="241" t="s">
        <v>369</v>
      </c>
      <c r="C22" s="238" t="s">
        <v>597</v>
      </c>
      <c r="D22" s="239"/>
      <c r="E22" s="239"/>
      <c r="F22" s="239"/>
      <c r="G22" s="239"/>
      <c r="H22" s="239"/>
      <c r="I22" s="225"/>
      <c r="J22" s="225"/>
      <c r="K22" s="225"/>
      <c r="L22" s="225"/>
      <c r="M22" s="225"/>
      <c r="N22" s="225"/>
      <c r="O22" s="225"/>
      <c r="P22" s="225"/>
      <c r="Q22" s="225"/>
      <c r="R22" s="225"/>
      <c r="S22" s="225"/>
      <c r="T22" s="240"/>
      <c r="U22" s="240"/>
      <c r="V22" s="240"/>
    </row>
    <row r="23" spans="1:22" s="235" customFormat="1" ht="41.25" customHeight="1" x14ac:dyDescent="0.2">
      <c r="A23" s="28" t="s">
        <v>64</v>
      </c>
      <c r="B23" s="36" t="s">
        <v>65</v>
      </c>
      <c r="C23" s="238" t="s">
        <v>598</v>
      </c>
      <c r="D23" s="239"/>
      <c r="E23" s="239"/>
      <c r="F23" s="239"/>
      <c r="G23" s="239"/>
      <c r="H23" s="239"/>
      <c r="I23" s="225"/>
      <c r="J23" s="225"/>
      <c r="K23" s="225"/>
      <c r="L23" s="225"/>
      <c r="M23" s="225"/>
      <c r="N23" s="225"/>
      <c r="O23" s="225"/>
      <c r="P23" s="225"/>
      <c r="Q23" s="225"/>
      <c r="R23" s="225"/>
      <c r="S23" s="225"/>
      <c r="T23" s="240"/>
      <c r="U23" s="240"/>
      <c r="V23" s="240"/>
    </row>
    <row r="24" spans="1:22" s="235" customFormat="1" ht="22.5" customHeight="1" x14ac:dyDescent="0.2">
      <c r="A24" s="251"/>
      <c r="B24" s="252"/>
      <c r="C24" s="253"/>
      <c r="D24" s="239"/>
      <c r="E24" s="239"/>
      <c r="F24" s="239"/>
      <c r="G24" s="239"/>
      <c r="H24" s="239"/>
      <c r="I24" s="225"/>
      <c r="J24" s="225"/>
      <c r="K24" s="225"/>
      <c r="L24" s="225"/>
      <c r="M24" s="225"/>
      <c r="N24" s="225"/>
      <c r="O24" s="225"/>
      <c r="P24" s="225"/>
      <c r="Q24" s="225"/>
      <c r="R24" s="225"/>
      <c r="S24" s="225"/>
      <c r="T24" s="240"/>
      <c r="U24" s="240"/>
      <c r="V24" s="240"/>
    </row>
    <row r="25" spans="1:22" s="235" customFormat="1" ht="58.5" customHeight="1" x14ac:dyDescent="0.2">
      <c r="A25" s="28" t="s">
        <v>63</v>
      </c>
      <c r="B25" s="189" t="s">
        <v>482</v>
      </c>
      <c r="C25" s="213" t="s">
        <v>599</v>
      </c>
      <c r="D25" s="239"/>
      <c r="E25" s="239"/>
      <c r="F25" s="239"/>
      <c r="G25" s="239"/>
      <c r="H25" s="225"/>
      <c r="I25" s="225"/>
      <c r="J25" s="225"/>
      <c r="K25" s="225"/>
      <c r="L25" s="225"/>
      <c r="M25" s="225"/>
      <c r="N25" s="225"/>
      <c r="O25" s="225"/>
      <c r="P25" s="225"/>
      <c r="Q25" s="225"/>
      <c r="R25" s="225"/>
      <c r="S25" s="240"/>
      <c r="T25" s="240"/>
      <c r="U25" s="240"/>
      <c r="V25" s="240"/>
    </row>
    <row r="26" spans="1:22" s="235" customFormat="1" ht="42.75" customHeight="1" x14ac:dyDescent="0.2">
      <c r="A26" s="28" t="s">
        <v>62</v>
      </c>
      <c r="B26" s="189" t="s">
        <v>76</v>
      </c>
      <c r="C26" s="213" t="s">
        <v>617</v>
      </c>
      <c r="D26" s="239"/>
      <c r="E26" s="239"/>
      <c r="F26" s="239"/>
      <c r="G26" s="239"/>
      <c r="H26" s="225"/>
      <c r="I26" s="225"/>
      <c r="J26" s="225"/>
      <c r="K26" s="225"/>
      <c r="L26" s="225"/>
      <c r="M26" s="225"/>
      <c r="N26" s="225"/>
      <c r="O26" s="225"/>
      <c r="P26" s="225"/>
      <c r="Q26" s="225"/>
      <c r="R26" s="225"/>
      <c r="S26" s="240"/>
      <c r="T26" s="240"/>
      <c r="U26" s="240"/>
      <c r="V26" s="240"/>
    </row>
    <row r="27" spans="1:22" s="235" customFormat="1" ht="51.75" customHeight="1" x14ac:dyDescent="0.2">
      <c r="A27" s="28" t="s">
        <v>60</v>
      </c>
      <c r="B27" s="189" t="s">
        <v>75</v>
      </c>
      <c r="C27" s="213" t="s">
        <v>618</v>
      </c>
      <c r="D27" s="239"/>
      <c r="E27" s="239"/>
      <c r="F27" s="239"/>
      <c r="G27" s="239"/>
      <c r="H27" s="225"/>
      <c r="I27" s="225"/>
      <c r="J27" s="225"/>
      <c r="K27" s="225"/>
      <c r="L27" s="225"/>
      <c r="M27" s="225"/>
      <c r="N27" s="225"/>
      <c r="O27" s="225"/>
      <c r="P27" s="225"/>
      <c r="Q27" s="225"/>
      <c r="R27" s="225"/>
      <c r="S27" s="240"/>
      <c r="T27" s="240"/>
      <c r="U27" s="240"/>
      <c r="V27" s="240"/>
    </row>
    <row r="28" spans="1:22" s="235" customFormat="1" ht="42.75" customHeight="1" x14ac:dyDescent="0.2">
      <c r="A28" s="28" t="s">
        <v>59</v>
      </c>
      <c r="B28" s="189" t="s">
        <v>483</v>
      </c>
      <c r="C28" s="213" t="s">
        <v>600</v>
      </c>
      <c r="D28" s="239"/>
      <c r="E28" s="239"/>
      <c r="F28" s="239"/>
      <c r="G28" s="239"/>
      <c r="H28" s="225"/>
      <c r="I28" s="225"/>
      <c r="J28" s="225"/>
      <c r="K28" s="225"/>
      <c r="L28" s="225"/>
      <c r="M28" s="225"/>
      <c r="N28" s="225"/>
      <c r="O28" s="225"/>
      <c r="P28" s="225"/>
      <c r="Q28" s="225"/>
      <c r="R28" s="225"/>
      <c r="S28" s="240"/>
      <c r="T28" s="240"/>
      <c r="U28" s="240"/>
      <c r="V28" s="240"/>
    </row>
    <row r="29" spans="1:22" s="235" customFormat="1" ht="51.75" customHeight="1" x14ac:dyDescent="0.2">
      <c r="A29" s="28" t="s">
        <v>57</v>
      </c>
      <c r="B29" s="189" t="s">
        <v>484</v>
      </c>
      <c r="C29" s="213" t="s">
        <v>600</v>
      </c>
      <c r="D29" s="239"/>
      <c r="E29" s="239"/>
      <c r="F29" s="239"/>
      <c r="G29" s="239"/>
      <c r="H29" s="225"/>
      <c r="I29" s="225"/>
      <c r="J29" s="225"/>
      <c r="K29" s="225"/>
      <c r="L29" s="225"/>
      <c r="M29" s="225"/>
      <c r="N29" s="225"/>
      <c r="O29" s="225"/>
      <c r="P29" s="225"/>
      <c r="Q29" s="225"/>
      <c r="R29" s="225"/>
      <c r="S29" s="240"/>
      <c r="T29" s="240"/>
      <c r="U29" s="240"/>
      <c r="V29" s="240"/>
    </row>
    <row r="30" spans="1:22" s="235" customFormat="1" ht="51.75" customHeight="1" x14ac:dyDescent="0.2">
      <c r="A30" s="28" t="s">
        <v>55</v>
      </c>
      <c r="B30" s="189" t="s">
        <v>485</v>
      </c>
      <c r="C30" s="213" t="s">
        <v>600</v>
      </c>
      <c r="D30" s="239"/>
      <c r="E30" s="239"/>
      <c r="F30" s="239"/>
      <c r="G30" s="239"/>
      <c r="H30" s="225"/>
      <c r="I30" s="225"/>
      <c r="J30" s="225"/>
      <c r="K30" s="225"/>
      <c r="L30" s="225"/>
      <c r="M30" s="225"/>
      <c r="N30" s="225"/>
      <c r="O30" s="225"/>
      <c r="P30" s="225"/>
      <c r="Q30" s="225"/>
      <c r="R30" s="225"/>
      <c r="S30" s="240"/>
      <c r="T30" s="240"/>
      <c r="U30" s="240"/>
      <c r="V30" s="240"/>
    </row>
    <row r="31" spans="1:22" s="235" customFormat="1" ht="51.75" customHeight="1" x14ac:dyDescent="0.2">
      <c r="A31" s="28" t="s">
        <v>74</v>
      </c>
      <c r="B31" s="189" t="s">
        <v>486</v>
      </c>
      <c r="C31" s="213" t="s">
        <v>600</v>
      </c>
      <c r="D31" s="239"/>
      <c r="E31" s="239"/>
      <c r="F31" s="239"/>
      <c r="G31" s="239"/>
      <c r="H31" s="225"/>
      <c r="I31" s="225"/>
      <c r="J31" s="225"/>
      <c r="K31" s="225"/>
      <c r="L31" s="225"/>
      <c r="M31" s="225"/>
      <c r="N31" s="225"/>
      <c r="O31" s="225"/>
      <c r="P31" s="225"/>
      <c r="Q31" s="225"/>
      <c r="R31" s="225"/>
      <c r="S31" s="240"/>
      <c r="T31" s="240"/>
      <c r="U31" s="240"/>
      <c r="V31" s="240"/>
    </row>
    <row r="32" spans="1:22" s="235" customFormat="1" ht="51.75" customHeight="1" x14ac:dyDescent="0.2">
      <c r="A32" s="28" t="s">
        <v>72</v>
      </c>
      <c r="B32" s="189" t="s">
        <v>487</v>
      </c>
      <c r="C32" s="213" t="s">
        <v>600</v>
      </c>
      <c r="D32" s="239"/>
      <c r="E32" s="239"/>
      <c r="F32" s="239"/>
      <c r="G32" s="239"/>
      <c r="H32" s="225"/>
      <c r="I32" s="225"/>
      <c r="J32" s="225"/>
      <c r="K32" s="225"/>
      <c r="L32" s="225"/>
      <c r="M32" s="225"/>
      <c r="N32" s="225"/>
      <c r="O32" s="225"/>
      <c r="P32" s="225"/>
      <c r="Q32" s="225"/>
      <c r="R32" s="225"/>
      <c r="S32" s="240"/>
      <c r="T32" s="240"/>
      <c r="U32" s="240"/>
      <c r="V32" s="240"/>
    </row>
    <row r="33" spans="1:22" s="235" customFormat="1" ht="101.25" customHeight="1" x14ac:dyDescent="0.2">
      <c r="A33" s="28" t="s">
        <v>71</v>
      </c>
      <c r="B33" s="189" t="s">
        <v>488</v>
      </c>
      <c r="C33" s="213" t="s">
        <v>601</v>
      </c>
      <c r="D33" s="239"/>
      <c r="E33" s="239"/>
      <c r="F33" s="239"/>
      <c r="G33" s="239"/>
      <c r="H33" s="225"/>
      <c r="I33" s="225"/>
      <c r="J33" s="225"/>
      <c r="K33" s="225"/>
      <c r="L33" s="225"/>
      <c r="M33" s="225"/>
      <c r="N33" s="225"/>
      <c r="O33" s="225"/>
      <c r="P33" s="225"/>
      <c r="Q33" s="225"/>
      <c r="R33" s="225"/>
      <c r="S33" s="240"/>
      <c r="T33" s="240"/>
      <c r="U33" s="240"/>
      <c r="V33" s="240"/>
    </row>
    <row r="34" spans="1:22" ht="111" customHeight="1" x14ac:dyDescent="0.25">
      <c r="A34" s="28" t="s">
        <v>504</v>
      </c>
      <c r="B34" s="189" t="s">
        <v>489</v>
      </c>
      <c r="C34" s="213" t="s">
        <v>600</v>
      </c>
      <c r="D34" s="242"/>
      <c r="E34" s="242"/>
      <c r="F34" s="242"/>
      <c r="G34" s="242"/>
      <c r="H34" s="242"/>
      <c r="I34" s="242"/>
      <c r="J34" s="242"/>
      <c r="K34" s="242"/>
      <c r="L34" s="242"/>
      <c r="M34" s="242"/>
      <c r="N34" s="242"/>
      <c r="O34" s="242"/>
      <c r="P34" s="242"/>
      <c r="Q34" s="242"/>
      <c r="R34" s="242"/>
      <c r="S34" s="242"/>
      <c r="T34" s="242"/>
      <c r="U34" s="242"/>
      <c r="V34" s="242"/>
    </row>
    <row r="35" spans="1:22" ht="58.5" customHeight="1" x14ac:dyDescent="0.25">
      <c r="A35" s="28" t="s">
        <v>492</v>
      </c>
      <c r="B35" s="189" t="s">
        <v>73</v>
      </c>
      <c r="C35" s="213" t="s">
        <v>600</v>
      </c>
      <c r="D35" s="242"/>
      <c r="E35" s="242"/>
      <c r="F35" s="242"/>
      <c r="G35" s="242"/>
      <c r="H35" s="242"/>
      <c r="I35" s="242"/>
      <c r="J35" s="242"/>
      <c r="K35" s="242"/>
      <c r="L35" s="242"/>
      <c r="M35" s="242"/>
      <c r="N35" s="242"/>
      <c r="O35" s="242"/>
      <c r="P35" s="242"/>
      <c r="Q35" s="242"/>
      <c r="R35" s="242"/>
      <c r="S35" s="242"/>
      <c r="T35" s="242"/>
      <c r="U35" s="242"/>
      <c r="V35" s="242"/>
    </row>
    <row r="36" spans="1:22" ht="51.75" customHeight="1" x14ac:dyDescent="0.25">
      <c r="A36" s="28" t="s">
        <v>505</v>
      </c>
      <c r="B36" s="189" t="s">
        <v>490</v>
      </c>
      <c r="C36" s="213" t="s">
        <v>600</v>
      </c>
      <c r="D36" s="242"/>
      <c r="E36" s="242"/>
      <c r="F36" s="242"/>
      <c r="G36" s="242"/>
      <c r="H36" s="242"/>
      <c r="I36" s="242"/>
      <c r="J36" s="242"/>
      <c r="K36" s="242"/>
      <c r="L36" s="242"/>
      <c r="M36" s="242"/>
      <c r="N36" s="242"/>
      <c r="O36" s="242"/>
      <c r="P36" s="242"/>
      <c r="Q36" s="242"/>
      <c r="R36" s="242"/>
      <c r="S36" s="242"/>
      <c r="T36" s="242"/>
      <c r="U36" s="242"/>
      <c r="V36" s="242"/>
    </row>
    <row r="37" spans="1:22" ht="43.5" customHeight="1" x14ac:dyDescent="0.25">
      <c r="A37" s="28" t="s">
        <v>493</v>
      </c>
      <c r="B37" s="189" t="s">
        <v>491</v>
      </c>
      <c r="C37" s="213" t="s">
        <v>600</v>
      </c>
      <c r="D37" s="242"/>
      <c r="E37" s="242"/>
      <c r="F37" s="242"/>
      <c r="G37" s="242"/>
      <c r="H37" s="242"/>
      <c r="I37" s="242"/>
      <c r="J37" s="242"/>
      <c r="K37" s="242"/>
      <c r="L37" s="242"/>
      <c r="M37" s="242"/>
      <c r="N37" s="242"/>
      <c r="O37" s="242"/>
      <c r="P37" s="242"/>
      <c r="Q37" s="242"/>
      <c r="R37" s="242"/>
      <c r="S37" s="242"/>
      <c r="T37" s="242"/>
      <c r="U37" s="242"/>
      <c r="V37" s="242"/>
    </row>
    <row r="38" spans="1:22" ht="43.5" customHeight="1" x14ac:dyDescent="0.25">
      <c r="A38" s="28" t="s">
        <v>506</v>
      </c>
      <c r="B38" s="189" t="s">
        <v>239</v>
      </c>
      <c r="C38" s="213" t="s">
        <v>600</v>
      </c>
      <c r="D38" s="242"/>
      <c r="E38" s="242"/>
      <c r="F38" s="242"/>
      <c r="G38" s="242"/>
      <c r="H38" s="242"/>
      <c r="I38" s="242"/>
      <c r="J38" s="242"/>
      <c r="K38" s="242"/>
      <c r="L38" s="242"/>
      <c r="M38" s="242"/>
      <c r="N38" s="242"/>
      <c r="O38" s="242"/>
      <c r="P38" s="242"/>
      <c r="Q38" s="242"/>
      <c r="R38" s="242"/>
      <c r="S38" s="242"/>
      <c r="T38" s="242"/>
      <c r="U38" s="242"/>
      <c r="V38" s="242"/>
    </row>
    <row r="39" spans="1:22" ht="23.25" customHeight="1" x14ac:dyDescent="0.25">
      <c r="A39" s="251"/>
      <c r="B39" s="252"/>
      <c r="C39" s="253"/>
      <c r="D39" s="242"/>
      <c r="E39" s="242"/>
      <c r="F39" s="242"/>
      <c r="G39" s="242"/>
      <c r="H39" s="242"/>
      <c r="I39" s="242"/>
      <c r="J39" s="242"/>
      <c r="K39" s="242"/>
      <c r="L39" s="242"/>
      <c r="M39" s="242"/>
      <c r="N39" s="242"/>
      <c r="O39" s="242"/>
      <c r="P39" s="242"/>
      <c r="Q39" s="242"/>
      <c r="R39" s="242"/>
      <c r="S39" s="242"/>
      <c r="T39" s="242"/>
      <c r="U39" s="242"/>
      <c r="V39" s="242"/>
    </row>
    <row r="40" spans="1:22" ht="63" x14ac:dyDescent="0.25">
      <c r="A40" s="28" t="s">
        <v>494</v>
      </c>
      <c r="B40" s="189" t="s">
        <v>548</v>
      </c>
      <c r="C40" s="213" t="s">
        <v>602</v>
      </c>
      <c r="D40" s="242"/>
      <c r="E40" s="242"/>
      <c r="F40" s="242"/>
      <c r="G40" s="242"/>
      <c r="H40" s="242"/>
      <c r="I40" s="242"/>
      <c r="J40" s="242"/>
      <c r="K40" s="242"/>
      <c r="L40" s="242"/>
      <c r="M40" s="242"/>
      <c r="N40" s="242"/>
      <c r="O40" s="242"/>
      <c r="P40" s="242"/>
      <c r="Q40" s="242"/>
      <c r="R40" s="242"/>
      <c r="S40" s="242"/>
      <c r="T40" s="242"/>
      <c r="U40" s="242"/>
      <c r="V40" s="242"/>
    </row>
    <row r="41" spans="1:22" ht="105.75" customHeight="1" x14ac:dyDescent="0.25">
      <c r="A41" s="28" t="s">
        <v>507</v>
      </c>
      <c r="B41" s="189" t="s">
        <v>530</v>
      </c>
      <c r="C41" s="244" t="s">
        <v>600</v>
      </c>
      <c r="D41" s="242"/>
      <c r="E41" s="242"/>
      <c r="F41" s="242"/>
      <c r="G41" s="242"/>
      <c r="H41" s="242"/>
      <c r="I41" s="242"/>
      <c r="J41" s="242"/>
      <c r="K41" s="242"/>
      <c r="L41" s="242"/>
      <c r="M41" s="242"/>
      <c r="N41" s="242"/>
      <c r="O41" s="242"/>
      <c r="P41" s="242"/>
      <c r="Q41" s="242"/>
      <c r="R41" s="242"/>
      <c r="S41" s="242"/>
      <c r="T41" s="242"/>
      <c r="U41" s="242"/>
      <c r="V41" s="242"/>
    </row>
    <row r="42" spans="1:22" ht="83.25" customHeight="1" x14ac:dyDescent="0.25">
      <c r="A42" s="28" t="s">
        <v>495</v>
      </c>
      <c r="B42" s="189" t="s">
        <v>545</v>
      </c>
      <c r="C42" s="213" t="s">
        <v>600</v>
      </c>
      <c r="D42" s="242"/>
      <c r="E42" s="242"/>
      <c r="F42" s="242"/>
      <c r="G42" s="242"/>
      <c r="H42" s="242"/>
      <c r="I42" s="242"/>
      <c r="J42" s="242"/>
      <c r="K42" s="242"/>
      <c r="L42" s="242"/>
      <c r="M42" s="242"/>
      <c r="N42" s="242"/>
      <c r="O42" s="242"/>
      <c r="P42" s="242"/>
      <c r="Q42" s="242"/>
      <c r="R42" s="242"/>
      <c r="S42" s="242"/>
      <c r="T42" s="242"/>
      <c r="U42" s="242"/>
      <c r="V42" s="242"/>
    </row>
    <row r="43" spans="1:22" ht="186" customHeight="1" x14ac:dyDescent="0.25">
      <c r="A43" s="28" t="s">
        <v>510</v>
      </c>
      <c r="B43" s="189" t="s">
        <v>511</v>
      </c>
      <c r="C43" s="213" t="s">
        <v>600</v>
      </c>
      <c r="D43" s="242"/>
      <c r="E43" s="242"/>
      <c r="F43" s="242"/>
      <c r="G43" s="242"/>
      <c r="H43" s="242"/>
      <c r="I43" s="242"/>
      <c r="J43" s="242"/>
      <c r="K43" s="242"/>
      <c r="L43" s="242"/>
      <c r="M43" s="242"/>
      <c r="N43" s="242"/>
      <c r="O43" s="242"/>
      <c r="P43" s="242"/>
      <c r="Q43" s="242"/>
      <c r="R43" s="242"/>
      <c r="S43" s="242"/>
      <c r="T43" s="242"/>
      <c r="U43" s="242"/>
      <c r="V43" s="242"/>
    </row>
    <row r="44" spans="1:22" ht="111" customHeight="1" x14ac:dyDescent="0.25">
      <c r="A44" s="28" t="s">
        <v>496</v>
      </c>
      <c r="B44" s="189" t="s">
        <v>536</v>
      </c>
      <c r="C44" s="213" t="s">
        <v>596</v>
      </c>
      <c r="D44" s="242"/>
      <c r="E44" s="242"/>
      <c r="F44" s="242"/>
      <c r="G44" s="242"/>
      <c r="H44" s="242"/>
      <c r="I44" s="242"/>
      <c r="J44" s="242"/>
      <c r="K44" s="242"/>
      <c r="L44" s="242"/>
      <c r="M44" s="242"/>
      <c r="N44" s="242"/>
      <c r="O44" s="242"/>
      <c r="P44" s="242"/>
      <c r="Q44" s="242"/>
      <c r="R44" s="242"/>
      <c r="S44" s="242"/>
      <c r="T44" s="242"/>
      <c r="U44" s="242"/>
      <c r="V44" s="242"/>
    </row>
    <row r="45" spans="1:22" ht="120" customHeight="1" x14ac:dyDescent="0.25">
      <c r="A45" s="28" t="s">
        <v>531</v>
      </c>
      <c r="B45" s="189" t="s">
        <v>537</v>
      </c>
      <c r="C45" s="213" t="s">
        <v>600</v>
      </c>
      <c r="D45" s="242"/>
      <c r="E45" s="242"/>
      <c r="F45" s="242"/>
      <c r="G45" s="242"/>
      <c r="H45" s="242"/>
      <c r="I45" s="242"/>
      <c r="J45" s="242"/>
      <c r="K45" s="242"/>
      <c r="L45" s="242"/>
      <c r="M45" s="242"/>
      <c r="N45" s="242"/>
      <c r="O45" s="242"/>
      <c r="P45" s="242"/>
      <c r="Q45" s="242"/>
      <c r="R45" s="242"/>
      <c r="S45" s="242"/>
      <c r="T45" s="242"/>
      <c r="U45" s="242"/>
      <c r="V45" s="242"/>
    </row>
    <row r="46" spans="1:22" ht="101.25" customHeight="1" x14ac:dyDescent="0.25">
      <c r="A46" s="28" t="s">
        <v>497</v>
      </c>
      <c r="B46" s="189" t="s">
        <v>538</v>
      </c>
      <c r="C46" s="213" t="s">
        <v>596</v>
      </c>
      <c r="D46" s="242"/>
      <c r="E46" s="242"/>
      <c r="F46" s="242"/>
      <c r="G46" s="242"/>
      <c r="H46" s="242"/>
      <c r="I46" s="242"/>
      <c r="J46" s="242"/>
      <c r="K46" s="242"/>
      <c r="L46" s="242"/>
      <c r="M46" s="242"/>
      <c r="N46" s="242"/>
      <c r="O46" s="242"/>
      <c r="P46" s="242"/>
      <c r="Q46" s="242"/>
      <c r="R46" s="242"/>
      <c r="S46" s="242"/>
      <c r="T46" s="242"/>
      <c r="U46" s="242"/>
      <c r="V46" s="242"/>
    </row>
    <row r="47" spans="1:22" ht="18.75" customHeight="1" x14ac:dyDescent="0.25">
      <c r="A47" s="251"/>
      <c r="B47" s="252"/>
      <c r="C47" s="253"/>
      <c r="D47" s="242"/>
      <c r="E47" s="242"/>
      <c r="F47" s="242"/>
      <c r="G47" s="242"/>
      <c r="H47" s="242"/>
      <c r="I47" s="242"/>
      <c r="J47" s="242"/>
      <c r="K47" s="242"/>
      <c r="L47" s="242"/>
      <c r="M47" s="242"/>
      <c r="N47" s="242"/>
      <c r="O47" s="242"/>
      <c r="P47" s="242"/>
      <c r="Q47" s="242"/>
      <c r="R47" s="242"/>
      <c r="S47" s="242"/>
      <c r="T47" s="242"/>
      <c r="U47" s="242"/>
      <c r="V47" s="242"/>
    </row>
    <row r="48" spans="1:22" ht="75.75" customHeight="1" x14ac:dyDescent="0.25">
      <c r="A48" s="28" t="s">
        <v>532</v>
      </c>
      <c r="B48" s="189" t="s">
        <v>546</v>
      </c>
      <c r="C48" s="245" t="e">
        <f>'6.2. Паспорт фин осв ввод'!#REF!</f>
        <v>#REF!</v>
      </c>
      <c r="D48" s="242"/>
      <c r="E48" s="242"/>
      <c r="F48" s="242"/>
      <c r="G48" s="242"/>
      <c r="H48" s="242"/>
      <c r="I48" s="242"/>
      <c r="J48" s="242"/>
      <c r="K48" s="242"/>
      <c r="L48" s="242"/>
      <c r="M48" s="242"/>
      <c r="N48" s="242"/>
      <c r="O48" s="242"/>
      <c r="P48" s="242"/>
      <c r="Q48" s="242"/>
      <c r="R48" s="242"/>
      <c r="S48" s="242"/>
      <c r="T48" s="242"/>
      <c r="U48" s="242"/>
      <c r="V48" s="242"/>
    </row>
    <row r="49" spans="1:22" ht="71.25" customHeight="1" x14ac:dyDescent="0.25">
      <c r="A49" s="28" t="s">
        <v>498</v>
      </c>
      <c r="B49" s="189" t="s">
        <v>547</v>
      </c>
      <c r="C49" s="245" t="e">
        <f>'6.2. Паспорт фин осв ввод'!#REF!</f>
        <v>#REF!</v>
      </c>
      <c r="D49" s="242"/>
      <c r="E49" s="242"/>
      <c r="F49" s="242"/>
      <c r="G49" s="242"/>
      <c r="H49" s="242"/>
      <c r="I49" s="242"/>
      <c r="J49" s="242"/>
      <c r="K49" s="242"/>
      <c r="L49" s="242"/>
      <c r="M49" s="242"/>
      <c r="N49" s="242"/>
      <c r="O49" s="242"/>
      <c r="P49" s="242"/>
      <c r="Q49" s="242"/>
      <c r="R49" s="242"/>
      <c r="S49" s="242"/>
      <c r="T49" s="242"/>
      <c r="U49" s="242"/>
      <c r="V49" s="242"/>
    </row>
    <row r="50" spans="1:22"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row>
    <row r="51" spans="1:22"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row>
    <row r="52" spans="1:22"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row>
    <row r="53" spans="1:22"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row>
    <row r="54" spans="1:2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row>
    <row r="55" spans="1:22"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row>
    <row r="56" spans="1:22"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row>
    <row r="57" spans="1:22"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row>
    <row r="58" spans="1:22"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row>
    <row r="59" spans="1:22"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row>
    <row r="60" spans="1:22"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row>
    <row r="61" spans="1:22"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row>
    <row r="62" spans="1:22"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row>
    <row r="63" spans="1:22"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row>
    <row r="64" spans="1:22"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row>
    <row r="65" spans="1:22"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row>
    <row r="66" spans="1:22"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row>
    <row r="67" spans="1:22"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row>
    <row r="68" spans="1:22"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row>
    <row r="69" spans="1:22"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row>
    <row r="70" spans="1:22"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row>
    <row r="71" spans="1:22"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row>
    <row r="72" spans="1:22"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row>
    <row r="73" spans="1:22"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row>
    <row r="74" spans="1:22"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row>
    <row r="75" spans="1:22"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row>
    <row r="76" spans="1:22"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row>
    <row r="77" spans="1:22"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row>
    <row r="78" spans="1:22"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row>
    <row r="79" spans="1:22"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row>
    <row r="80" spans="1:22"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row>
    <row r="81" spans="1:22"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row>
    <row r="82" spans="1:22"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row>
    <row r="83" spans="1:22"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row>
    <row r="84" spans="1:22"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row>
    <row r="85" spans="1:22"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row>
    <row r="86" spans="1:22"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row>
    <row r="87" spans="1:22"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row>
    <row r="88" spans="1:22"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row>
    <row r="89" spans="1:22"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row>
    <row r="90" spans="1:22"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row>
    <row r="91" spans="1:22"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row>
    <row r="92" spans="1:22"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row>
    <row r="93" spans="1:22"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row>
    <row r="94" spans="1:22"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row>
    <row r="95" spans="1:22"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row>
    <row r="96" spans="1:22"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row>
    <row r="97" spans="1:22"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row>
    <row r="98" spans="1:22"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row>
    <row r="99" spans="1:22"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row>
    <row r="100" spans="1:22"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row>
    <row r="101" spans="1:22"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row>
    <row r="102" spans="1:22"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row>
    <row r="103" spans="1:22"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row>
    <row r="104" spans="1:22"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row>
    <row r="105" spans="1:22"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row>
    <row r="106" spans="1:22"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row>
    <row r="107" spans="1:22"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row>
    <row r="108" spans="1:22"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row>
    <row r="109" spans="1:22"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row>
    <row r="110" spans="1:22"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row>
    <row r="111" spans="1:22"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row>
    <row r="112" spans="1:22"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row>
    <row r="113" spans="1:22"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row>
    <row r="114" spans="1:22"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row>
    <row r="115" spans="1:22"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row>
    <row r="116" spans="1:22"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row>
    <row r="117" spans="1:22"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row>
    <row r="118" spans="1:22"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row>
    <row r="119" spans="1:22"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row>
    <row r="120" spans="1:22"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row>
    <row r="121" spans="1:22"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row>
    <row r="122" spans="1:22"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row>
    <row r="123" spans="1:22"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row>
    <row r="124" spans="1:22"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row>
    <row r="125" spans="1:22"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row>
    <row r="126" spans="1:22"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row>
    <row r="127" spans="1:22"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row>
    <row r="128" spans="1:22"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row>
    <row r="129" spans="1:22"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row>
    <row r="130" spans="1:22"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row>
    <row r="131" spans="1:22"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row>
    <row r="132" spans="1:22"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row>
    <row r="133" spans="1:22"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row>
    <row r="134" spans="1:22"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row>
    <row r="135" spans="1:22"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row>
    <row r="136" spans="1:22"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row>
    <row r="137" spans="1:22"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row>
    <row r="138" spans="1:22"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row>
    <row r="139" spans="1:22"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row>
    <row r="140" spans="1:22"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row>
    <row r="141" spans="1:22"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row>
    <row r="142" spans="1:22"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row>
    <row r="143" spans="1:22"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row>
    <row r="144" spans="1:22"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row>
    <row r="145" spans="1:22"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row>
    <row r="146" spans="1:22"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row>
    <row r="147" spans="1:22"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row>
    <row r="148" spans="1:22"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row>
    <row r="149" spans="1:22"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row>
    <row r="150" spans="1:22"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row>
    <row r="151" spans="1:22"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row>
    <row r="152" spans="1:22"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row>
    <row r="153" spans="1:22"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row>
    <row r="154" spans="1:22"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row>
    <row r="155" spans="1:22"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row>
    <row r="156" spans="1:22"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row>
    <row r="157" spans="1:22"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row>
    <row r="158" spans="1:22"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row>
    <row r="159" spans="1:22"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row>
    <row r="160" spans="1:22"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row>
    <row r="161" spans="1:22"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row>
    <row r="162" spans="1:22"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row>
    <row r="163" spans="1:22"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row>
    <row r="164" spans="1:22"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row>
    <row r="165" spans="1:22"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row>
    <row r="166" spans="1:22"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row>
    <row r="167" spans="1:22"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row>
    <row r="168" spans="1:22"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row>
    <row r="169" spans="1:22"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row>
    <row r="170" spans="1:22"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row>
    <row r="171" spans="1:22"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row>
    <row r="172" spans="1:22"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row>
    <row r="173" spans="1:22"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row>
    <row r="174" spans="1:22"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row>
    <row r="175" spans="1:22"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row>
    <row r="176" spans="1:22"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row>
    <row r="177" spans="1:22"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row>
    <row r="178" spans="1:22"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row>
    <row r="179" spans="1:22"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row>
    <row r="180" spans="1:22"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row>
    <row r="181" spans="1:22"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row>
    <row r="182" spans="1:22"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row>
    <row r="183" spans="1:22"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row>
    <row r="184" spans="1:22"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row>
    <row r="185" spans="1:22"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row>
    <row r="186" spans="1:22"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row>
    <row r="187" spans="1:22"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row>
    <row r="188" spans="1:22"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row>
    <row r="189" spans="1:22"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row>
    <row r="190" spans="1:22"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row>
    <row r="191" spans="1:22"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row>
    <row r="192" spans="1:22"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row>
    <row r="193" spans="1:22"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row>
    <row r="194" spans="1:22"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row>
    <row r="195" spans="1:22"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row>
    <row r="196" spans="1:22"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row>
    <row r="197" spans="1:22"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row>
    <row r="198" spans="1:22"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row>
    <row r="199" spans="1:22"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row>
    <row r="200" spans="1:22"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row>
    <row r="201" spans="1:22"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row>
    <row r="202" spans="1:22"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row>
    <row r="203" spans="1:22"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row>
    <row r="204" spans="1:22"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row>
    <row r="205" spans="1:22"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row>
    <row r="206" spans="1:22"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row>
    <row r="207" spans="1:22"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row>
    <row r="208" spans="1:22"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row>
    <row r="209" spans="1:22"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row>
    <row r="210" spans="1:22"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row>
    <row r="211" spans="1:22"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row>
    <row r="212" spans="1:22"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row>
    <row r="213" spans="1:22"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row>
    <row r="214" spans="1:22"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row>
    <row r="215" spans="1:22"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row>
    <row r="216" spans="1:22"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row>
    <row r="217" spans="1:22"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row>
    <row r="218" spans="1:22"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row>
    <row r="219" spans="1:22"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row>
    <row r="220" spans="1:22"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row>
    <row r="221" spans="1:22"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row>
    <row r="222" spans="1:22"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row>
    <row r="223" spans="1:22"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row>
    <row r="224" spans="1:22"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row>
    <row r="225" spans="1:22"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row>
    <row r="226" spans="1:22"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row>
    <row r="227" spans="1:22"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row>
    <row r="228" spans="1:22"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row>
    <row r="229" spans="1:22"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row>
    <row r="230" spans="1:22"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row>
    <row r="231" spans="1:22"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row>
    <row r="232" spans="1:22"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row>
    <row r="233" spans="1:22"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row>
    <row r="234" spans="1:22"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row>
    <row r="235" spans="1:22"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row>
    <row r="236" spans="1:22"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row>
    <row r="237" spans="1:22"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row>
    <row r="238" spans="1:22"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row>
    <row r="239" spans="1:22"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row>
    <row r="240" spans="1:22"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row>
    <row r="241" spans="1:22"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row>
    <row r="242" spans="1:22"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row>
    <row r="243" spans="1:22"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row>
    <row r="244" spans="1:22"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row>
    <row r="245" spans="1:22"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row>
    <row r="246" spans="1:22"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row>
    <row r="247" spans="1:22"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row>
    <row r="248" spans="1:22"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row>
    <row r="249" spans="1:22"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row>
    <row r="250" spans="1:22"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row>
    <row r="251" spans="1:22"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row>
    <row r="252" spans="1:22"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row>
    <row r="253" spans="1:22"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row>
    <row r="254" spans="1:22"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row>
    <row r="255" spans="1:22"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row>
    <row r="256" spans="1:22"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row>
    <row r="257" spans="1:22"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row>
    <row r="258" spans="1:22"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row>
    <row r="259" spans="1:22"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row>
    <row r="260" spans="1:22"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row>
    <row r="261" spans="1:22"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row>
    <row r="262" spans="1:22"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row>
    <row r="263" spans="1:22"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row>
    <row r="264" spans="1:22"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row>
    <row r="265" spans="1:22"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row>
    <row r="266" spans="1:22"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row>
    <row r="267" spans="1:22"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row>
    <row r="268" spans="1:22"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row>
    <row r="269" spans="1:22"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row>
    <row r="270" spans="1:22"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row>
    <row r="271" spans="1:22"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row>
    <row r="272" spans="1:22"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row>
    <row r="273" spans="1:22"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row>
    <row r="274" spans="1:22"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row>
    <row r="275" spans="1:22"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row>
    <row r="276" spans="1:22"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row>
    <row r="277" spans="1:22"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row>
    <row r="278" spans="1:22"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row>
    <row r="279" spans="1:22"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row>
    <row r="280" spans="1:22"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row>
    <row r="281" spans="1:22"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row>
    <row r="282" spans="1:22"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row>
    <row r="283" spans="1:22"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row>
    <row r="284" spans="1:22"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row>
    <row r="285" spans="1:22"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row>
    <row r="286" spans="1:22"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row>
    <row r="287" spans="1:22"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row>
    <row r="288" spans="1:22"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row>
    <row r="289" spans="1:22"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row>
    <row r="290" spans="1:22"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row>
    <row r="291" spans="1:22"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row>
    <row r="292" spans="1:22"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row>
    <row r="293" spans="1:22"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row>
    <row r="294" spans="1:22"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row>
    <row r="295" spans="1:22"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row>
    <row r="296" spans="1:22"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row>
    <row r="297" spans="1:22"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row>
    <row r="298" spans="1:22"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row>
    <row r="299" spans="1:22"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row>
    <row r="300" spans="1:22"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row>
    <row r="301" spans="1:22"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row>
    <row r="302" spans="1:22"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row>
    <row r="303" spans="1:22"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row>
    <row r="304" spans="1:22"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row>
    <row r="305" spans="1:22"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row>
    <row r="306" spans="1:22"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row>
    <row r="307" spans="1:22"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row>
    <row r="308" spans="1:22"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row>
    <row r="309" spans="1:22"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row>
    <row r="310" spans="1:22"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row>
    <row r="311" spans="1:22"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row>
    <row r="312" spans="1:22"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row>
    <row r="313" spans="1:22"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row>
    <row r="314" spans="1:22"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row>
    <row r="315" spans="1:22"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row>
    <row r="316" spans="1:22"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row>
    <row r="317" spans="1:22"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row>
    <row r="318" spans="1:22"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row>
    <row r="319" spans="1:22"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row>
    <row r="320" spans="1:22"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row>
    <row r="321" spans="1:22"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row>
    <row r="322" spans="1:22"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row>
    <row r="323" spans="1:22"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row>
    <row r="324" spans="1:22"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row>
    <row r="325" spans="1:22"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row>
    <row r="326" spans="1:22"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row>
    <row r="327" spans="1:22"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row>
    <row r="328" spans="1:22"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row>
    <row r="329" spans="1:22"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row>
    <row r="330" spans="1:22"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row>
    <row r="331" spans="1:22"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row>
    <row r="332" spans="1:22"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row>
    <row r="333" spans="1:22"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row>
    <row r="334" spans="1:22"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row>
    <row r="335" spans="1:22"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row>
    <row r="336" spans="1:22"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row>
    <row r="337" spans="1:22"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row>
    <row r="338" spans="1:22"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3" t="s">
        <v>6</v>
      </c>
      <c r="B19" s="263" t="s">
        <v>109</v>
      </c>
      <c r="C19" s="267"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9" t="s">
        <v>501</v>
      </c>
      <c r="T19" s="4"/>
      <c r="U19" s="4"/>
      <c r="V19" s="4"/>
      <c r="W19" s="4"/>
      <c r="X19" s="4"/>
      <c r="Y19" s="4"/>
    </row>
    <row r="20" spans="1:28" s="3" customFormat="1" ht="180.75" customHeight="1" x14ac:dyDescent="0.2">
      <c r="A20" s="263"/>
      <c r="B20" s="263"/>
      <c r="C20" s="268"/>
      <c r="D20" s="263"/>
      <c r="E20" s="263"/>
      <c r="F20" s="263"/>
      <c r="G20" s="263"/>
      <c r="H20" s="263"/>
      <c r="I20" s="263"/>
      <c r="J20" s="263"/>
      <c r="K20" s="263"/>
      <c r="L20" s="263"/>
      <c r="M20" s="263"/>
      <c r="N20" s="263"/>
      <c r="O20" s="263"/>
      <c r="P20" s="263"/>
      <c r="Q20" s="40" t="s">
        <v>397</v>
      </c>
      <c r="R20" s="41" t="s">
        <v>398</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1" t="str">
        <f>'1. паспорт местоположение'!A12:C12</f>
        <v>M_PK3400.07.02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90" t="s">
        <v>514</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124</v>
      </c>
      <c r="R22" s="96" t="s">
        <v>513</v>
      </c>
      <c r="S22" s="96" t="s">
        <v>123</v>
      </c>
      <c r="T22" s="96" t="s">
        <v>122</v>
      </c>
    </row>
    <row r="23" spans="1:113" ht="51.75" customHeight="1" x14ac:dyDescent="0.25">
      <c r="A23" s="286"/>
      <c r="B23" s="190" t="s">
        <v>120</v>
      </c>
      <c r="C23" s="190" t="s">
        <v>121</v>
      </c>
      <c r="D23" s="28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292" t="s">
        <v>6</v>
      </c>
      <c r="B21" s="295" t="s">
        <v>523</v>
      </c>
      <c r="C21" s="296"/>
      <c r="D21" s="295" t="s">
        <v>525</v>
      </c>
      <c r="E21" s="296"/>
      <c r="F21" s="287" t="s">
        <v>103</v>
      </c>
      <c r="G21" s="289"/>
      <c r="H21" s="289"/>
      <c r="I21" s="288"/>
      <c r="J21" s="292" t="s">
        <v>526</v>
      </c>
      <c r="K21" s="295" t="s">
        <v>527</v>
      </c>
      <c r="L21" s="296"/>
      <c r="M21" s="295" t="s">
        <v>528</v>
      </c>
      <c r="N21" s="296"/>
      <c r="O21" s="295" t="s">
        <v>515</v>
      </c>
      <c r="P21" s="296"/>
      <c r="Q21" s="295" t="s">
        <v>136</v>
      </c>
      <c r="R21" s="296"/>
      <c r="S21" s="292" t="s">
        <v>135</v>
      </c>
      <c r="T21" s="292" t="s">
        <v>529</v>
      </c>
      <c r="U21" s="292" t="s">
        <v>524</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96" t="s">
        <v>124</v>
      </c>
      <c r="Y22" s="96" t="s">
        <v>513</v>
      </c>
      <c r="Z22" s="96" t="s">
        <v>123</v>
      </c>
      <c r="AA22" s="96" t="s">
        <v>122</v>
      </c>
    </row>
    <row r="23" spans="1:27" ht="60" customHeight="1" x14ac:dyDescent="0.25">
      <c r="A23" s="294"/>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M_PK3400.07.02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5"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5"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7"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6"/>
      <c r="AB16" s="19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6"/>
      <c r="AB17" s="19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6"/>
      <c r="AB18" s="19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6"/>
      <c r="AB19" s="19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7"/>
      <c r="AB20" s="19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7"/>
      <c r="AB21" s="197"/>
    </row>
    <row r="22" spans="1:28" x14ac:dyDescent="0.25">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8"/>
      <c r="AB22" s="198"/>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517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25">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25">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K29" sqref="K29"/>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71" t="str">
        <f>'1. паспорт местоположение'!A12:C12</f>
        <v>M_PK3400.07.02</v>
      </c>
      <c r="B12" s="271"/>
      <c r="C12" s="271"/>
      <c r="D12" s="271"/>
      <c r="E12" s="271"/>
      <c r="F12" s="271"/>
      <c r="G12" s="271"/>
      <c r="H12" s="271"/>
      <c r="I12" s="271"/>
      <c r="J12" s="271"/>
      <c r="K12" s="271"/>
      <c r="L12" s="271"/>
    </row>
    <row r="13" spans="1:44" x14ac:dyDescent="0.25">
      <c r="A13" s="270" t="s">
        <v>8</v>
      </c>
      <c r="B13" s="270"/>
      <c r="C13" s="270"/>
      <c r="D13" s="270"/>
      <c r="E13" s="270"/>
      <c r="F13" s="270"/>
      <c r="G13" s="270"/>
      <c r="H13" s="270"/>
      <c r="I13" s="270"/>
      <c r="J13" s="270"/>
      <c r="K13" s="270"/>
      <c r="L13" s="270"/>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87" t="s">
        <v>519</v>
      </c>
      <c r="B19" s="387"/>
      <c r="C19" s="387"/>
      <c r="D19" s="387"/>
      <c r="E19" s="387"/>
      <c r="F19" s="387"/>
      <c r="G19" s="387"/>
      <c r="H19" s="387"/>
      <c r="I19" s="387"/>
      <c r="J19" s="387"/>
      <c r="K19" s="387"/>
      <c r="L19" s="387"/>
    </row>
    <row r="20" spans="1:12" x14ac:dyDescent="0.25">
      <c r="A20" s="65"/>
      <c r="B20" s="65"/>
      <c r="C20" s="82"/>
      <c r="D20" s="82"/>
      <c r="E20" s="82"/>
      <c r="F20" s="82"/>
      <c r="G20" s="82"/>
      <c r="H20" s="82"/>
      <c r="I20" s="82"/>
      <c r="J20" s="82"/>
      <c r="K20" s="82"/>
      <c r="L20" s="82"/>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3"/>
      <c r="F22" s="174"/>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8" t="s">
        <v>600</v>
      </c>
      <c r="D26" s="218"/>
      <c r="E26" s="218" t="s">
        <v>600</v>
      </c>
      <c r="F26" s="218" t="s">
        <v>600</v>
      </c>
      <c r="G26" s="218" t="s">
        <v>600</v>
      </c>
      <c r="H26" s="218"/>
      <c r="I26" s="79"/>
      <c r="J26" s="79"/>
      <c r="K26" s="73"/>
      <c r="L26" s="73"/>
    </row>
    <row r="27" spans="1:12" s="66" customFormat="1" ht="39" customHeight="1" x14ac:dyDescent="0.25">
      <c r="A27" s="75" t="s">
        <v>221</v>
      </c>
      <c r="B27" s="80" t="s">
        <v>458</v>
      </c>
      <c r="C27" s="218" t="s">
        <v>600</v>
      </c>
      <c r="D27" s="218"/>
      <c r="E27" s="218" t="s">
        <v>600</v>
      </c>
      <c r="F27" s="218" t="s">
        <v>600</v>
      </c>
      <c r="G27" s="218" t="s">
        <v>600</v>
      </c>
      <c r="H27" s="218"/>
      <c r="I27" s="79"/>
      <c r="J27" s="79"/>
      <c r="K27" s="73"/>
      <c r="L27" s="73"/>
    </row>
    <row r="28" spans="1:12" s="66" customFormat="1" ht="70.5" customHeight="1" x14ac:dyDescent="0.25">
      <c r="A28" s="75" t="s">
        <v>457</v>
      </c>
      <c r="B28" s="80" t="s">
        <v>462</v>
      </c>
      <c r="C28" s="218" t="s">
        <v>600</v>
      </c>
      <c r="D28" s="218"/>
      <c r="E28" s="218" t="s">
        <v>600</v>
      </c>
      <c r="F28" s="218" t="s">
        <v>600</v>
      </c>
      <c r="G28" s="218" t="s">
        <v>600</v>
      </c>
      <c r="H28" s="218"/>
      <c r="I28" s="79"/>
      <c r="J28" s="79"/>
      <c r="K28" s="73"/>
      <c r="L28" s="73"/>
    </row>
    <row r="29" spans="1:12" s="66" customFormat="1" ht="54" customHeight="1" x14ac:dyDescent="0.25">
      <c r="A29" s="75" t="s">
        <v>220</v>
      </c>
      <c r="B29" s="80" t="s">
        <v>461</v>
      </c>
      <c r="C29" s="218" t="s">
        <v>600</v>
      </c>
      <c r="D29" s="218"/>
      <c r="E29" s="218" t="s">
        <v>600</v>
      </c>
      <c r="F29" s="218" t="s">
        <v>600</v>
      </c>
      <c r="G29" s="218" t="s">
        <v>600</v>
      </c>
      <c r="H29" s="218"/>
      <c r="I29" s="79"/>
      <c r="J29" s="79"/>
      <c r="K29" s="73"/>
      <c r="L29" s="73"/>
    </row>
    <row r="30" spans="1:12" s="66" customFormat="1" ht="42" customHeight="1" x14ac:dyDescent="0.25">
      <c r="A30" s="75" t="s">
        <v>219</v>
      </c>
      <c r="B30" s="80" t="s">
        <v>463</v>
      </c>
      <c r="C30" s="218" t="s">
        <v>600</v>
      </c>
      <c r="D30" s="218"/>
      <c r="E30" s="218" t="s">
        <v>600</v>
      </c>
      <c r="F30" s="218" t="s">
        <v>600</v>
      </c>
      <c r="G30" s="218" t="s">
        <v>600</v>
      </c>
      <c r="H30" s="218"/>
      <c r="I30" s="79"/>
      <c r="J30" s="79"/>
      <c r="K30" s="73"/>
      <c r="L30" s="73"/>
    </row>
    <row r="31" spans="1:12" s="66" customFormat="1" ht="37.5" customHeight="1" x14ac:dyDescent="0.25">
      <c r="A31" s="75" t="s">
        <v>218</v>
      </c>
      <c r="B31" s="74" t="s">
        <v>459</v>
      </c>
      <c r="C31" s="218" t="s">
        <v>600</v>
      </c>
      <c r="D31" s="218"/>
      <c r="E31" s="218" t="s">
        <v>600</v>
      </c>
      <c r="F31" s="218" t="s">
        <v>600</v>
      </c>
      <c r="G31" s="218" t="s">
        <v>600</v>
      </c>
      <c r="H31" s="218"/>
      <c r="I31" s="79"/>
      <c r="J31" s="79"/>
      <c r="K31" s="73"/>
      <c r="L31" s="73"/>
    </row>
    <row r="32" spans="1:12" s="66" customFormat="1" ht="47.25" x14ac:dyDescent="0.25">
      <c r="A32" s="75" t="s">
        <v>216</v>
      </c>
      <c r="B32" s="74" t="s">
        <v>464</v>
      </c>
      <c r="C32" s="218" t="s">
        <v>600</v>
      </c>
      <c r="D32" s="218"/>
      <c r="E32" s="218" t="s">
        <v>600</v>
      </c>
      <c r="F32" s="218" t="s">
        <v>600</v>
      </c>
      <c r="G32" s="218" t="s">
        <v>600</v>
      </c>
      <c r="H32" s="218"/>
      <c r="I32" s="79"/>
      <c r="J32" s="79"/>
      <c r="K32" s="73"/>
      <c r="L32" s="73"/>
    </row>
    <row r="33" spans="1:12" s="66" customFormat="1" ht="37.5" customHeight="1" x14ac:dyDescent="0.25">
      <c r="A33" s="75" t="s">
        <v>475</v>
      </c>
      <c r="B33" s="74" t="s">
        <v>391</v>
      </c>
      <c r="C33" s="218" t="s">
        <v>600</v>
      </c>
      <c r="D33" s="218"/>
      <c r="E33" s="218" t="s">
        <v>600</v>
      </c>
      <c r="F33" s="218" t="s">
        <v>600</v>
      </c>
      <c r="G33" s="218" t="s">
        <v>600</v>
      </c>
      <c r="H33" s="218"/>
      <c r="I33" s="79"/>
      <c r="J33" s="79"/>
      <c r="K33" s="73"/>
      <c r="L33" s="73"/>
    </row>
    <row r="34" spans="1:12" s="66" customFormat="1" ht="47.25" customHeight="1" x14ac:dyDescent="0.25">
      <c r="A34" s="75" t="s">
        <v>476</v>
      </c>
      <c r="B34" s="74" t="s">
        <v>468</v>
      </c>
      <c r="C34" s="218" t="s">
        <v>600</v>
      </c>
      <c r="D34" s="218"/>
      <c r="E34" s="218" t="s">
        <v>600</v>
      </c>
      <c r="F34" s="218" t="s">
        <v>600</v>
      </c>
      <c r="G34" s="218" t="s">
        <v>600</v>
      </c>
      <c r="H34" s="218"/>
      <c r="I34" s="78"/>
      <c r="J34" s="78"/>
      <c r="K34" s="78"/>
      <c r="L34" s="73"/>
    </row>
    <row r="35" spans="1:12" s="66" customFormat="1" ht="49.5" customHeight="1" x14ac:dyDescent="0.25">
      <c r="A35" s="75" t="s">
        <v>477</v>
      </c>
      <c r="B35" s="74" t="s">
        <v>217</v>
      </c>
      <c r="C35" s="218" t="s">
        <v>600</v>
      </c>
      <c r="D35" s="218"/>
      <c r="E35" s="218" t="s">
        <v>600</v>
      </c>
      <c r="F35" s="218" t="s">
        <v>600</v>
      </c>
      <c r="G35" s="218" t="s">
        <v>600</v>
      </c>
      <c r="H35" s="218"/>
      <c r="I35" s="78"/>
      <c r="J35" s="78"/>
      <c r="K35" s="78"/>
      <c r="L35" s="73"/>
    </row>
    <row r="36" spans="1:12" ht="37.5" customHeight="1" x14ac:dyDescent="0.25">
      <c r="A36" s="75" t="s">
        <v>478</v>
      </c>
      <c r="B36" s="74" t="s">
        <v>460</v>
      </c>
      <c r="C36" s="218" t="s">
        <v>600</v>
      </c>
      <c r="D36" s="218"/>
      <c r="E36" s="218" t="s">
        <v>600</v>
      </c>
      <c r="F36" s="218" t="s">
        <v>600</v>
      </c>
      <c r="G36" s="218" t="s">
        <v>600</v>
      </c>
      <c r="H36" s="218"/>
      <c r="I36" s="77"/>
      <c r="J36" s="77"/>
      <c r="K36" s="73"/>
      <c r="L36" s="73"/>
    </row>
    <row r="37" spans="1:12" ht="47.25" x14ac:dyDescent="0.25">
      <c r="A37" s="75" t="s">
        <v>479</v>
      </c>
      <c r="B37" s="74" t="s">
        <v>215</v>
      </c>
      <c r="C37" s="218" t="s">
        <v>600</v>
      </c>
      <c r="D37" s="218"/>
      <c r="E37" s="218" t="s">
        <v>600</v>
      </c>
      <c r="F37" s="218" t="s">
        <v>600</v>
      </c>
      <c r="G37" s="218" t="s">
        <v>600</v>
      </c>
      <c r="H37" s="218"/>
      <c r="I37" s="77"/>
      <c r="J37" s="77"/>
      <c r="K37" s="73"/>
      <c r="L37" s="73"/>
    </row>
    <row r="38" spans="1:12" ht="47.25" x14ac:dyDescent="0.25">
      <c r="A38" s="75" t="s">
        <v>480</v>
      </c>
      <c r="B38" s="76" t="s">
        <v>214</v>
      </c>
      <c r="C38" s="218" t="s">
        <v>600</v>
      </c>
      <c r="D38" s="218"/>
      <c r="E38" s="218" t="s">
        <v>600</v>
      </c>
      <c r="F38" s="218" t="s">
        <v>600</v>
      </c>
      <c r="G38" s="218" t="s">
        <v>600</v>
      </c>
      <c r="H38" s="218"/>
      <c r="I38" s="73"/>
      <c r="J38" s="73"/>
      <c r="K38" s="73"/>
      <c r="L38" s="73"/>
    </row>
    <row r="39" spans="1:12" ht="63" x14ac:dyDescent="0.25">
      <c r="A39" s="75">
        <v>2</v>
      </c>
      <c r="B39" s="74" t="s">
        <v>465</v>
      </c>
      <c r="C39" s="218" t="s">
        <v>600</v>
      </c>
      <c r="D39" s="218"/>
      <c r="E39" s="218" t="s">
        <v>600</v>
      </c>
      <c r="F39" s="218" t="s">
        <v>600</v>
      </c>
      <c r="G39" s="218" t="s">
        <v>600</v>
      </c>
      <c r="H39" s="218"/>
      <c r="I39" s="73"/>
      <c r="J39" s="73"/>
      <c r="K39" s="73"/>
      <c r="L39" s="73"/>
    </row>
    <row r="40" spans="1:12" ht="33.75" customHeight="1" x14ac:dyDescent="0.25">
      <c r="A40" s="75" t="s">
        <v>213</v>
      </c>
      <c r="B40" s="74" t="s">
        <v>467</v>
      </c>
      <c r="C40" s="219">
        <v>44895</v>
      </c>
      <c r="D40" s="220">
        <v>44925</v>
      </c>
      <c r="E40" s="218" t="s">
        <v>600</v>
      </c>
      <c r="F40" s="218" t="s">
        <v>600</v>
      </c>
      <c r="G40" s="219">
        <v>45260</v>
      </c>
      <c r="H40" s="220">
        <v>45290</v>
      </c>
      <c r="I40" s="73"/>
      <c r="J40" s="73"/>
      <c r="K40" s="73"/>
      <c r="L40" s="73"/>
    </row>
    <row r="41" spans="1:12" ht="63" customHeight="1" x14ac:dyDescent="0.25">
      <c r="A41" s="75" t="s">
        <v>212</v>
      </c>
      <c r="B41" s="76" t="s">
        <v>550</v>
      </c>
      <c r="C41" s="218" t="s">
        <v>600</v>
      </c>
      <c r="D41" s="218"/>
      <c r="E41" s="218" t="s">
        <v>600</v>
      </c>
      <c r="F41" s="218" t="s">
        <v>600</v>
      </c>
      <c r="G41" s="218" t="s">
        <v>600</v>
      </c>
      <c r="H41" s="218"/>
      <c r="I41" s="73"/>
      <c r="J41" s="73"/>
      <c r="K41" s="73"/>
      <c r="L41" s="73"/>
    </row>
    <row r="42" spans="1:12" ht="58.5" customHeight="1" x14ac:dyDescent="0.25">
      <c r="A42" s="75">
        <v>3</v>
      </c>
      <c r="B42" s="74" t="s">
        <v>466</v>
      </c>
      <c r="C42" s="218" t="s">
        <v>600</v>
      </c>
      <c r="D42" s="218"/>
      <c r="E42" s="218" t="s">
        <v>600</v>
      </c>
      <c r="F42" s="218" t="s">
        <v>600</v>
      </c>
      <c r="G42" s="218" t="s">
        <v>600</v>
      </c>
      <c r="H42" s="218"/>
      <c r="I42" s="73"/>
      <c r="J42" s="73"/>
      <c r="K42" s="73"/>
      <c r="L42" s="73"/>
    </row>
    <row r="43" spans="1:12" ht="34.5" customHeight="1" x14ac:dyDescent="0.25">
      <c r="A43" s="75" t="s">
        <v>211</v>
      </c>
      <c r="B43" s="74" t="s">
        <v>209</v>
      </c>
      <c r="C43" s="218" t="s">
        <v>600</v>
      </c>
      <c r="D43" s="218"/>
      <c r="E43" s="218" t="s">
        <v>600</v>
      </c>
      <c r="F43" s="218" t="s">
        <v>600</v>
      </c>
      <c r="G43" s="218" t="s">
        <v>600</v>
      </c>
      <c r="H43" s="218"/>
      <c r="I43" s="73"/>
      <c r="J43" s="73"/>
      <c r="K43" s="73"/>
      <c r="L43" s="73"/>
    </row>
    <row r="44" spans="1:12" ht="24.75" customHeight="1" x14ac:dyDescent="0.25">
      <c r="A44" s="75" t="s">
        <v>210</v>
      </c>
      <c r="B44" s="74" t="s">
        <v>207</v>
      </c>
      <c r="C44" s="218" t="s">
        <v>600</v>
      </c>
      <c r="D44" s="218"/>
      <c r="E44" s="218" t="s">
        <v>600</v>
      </c>
      <c r="F44" s="218" t="s">
        <v>600</v>
      </c>
      <c r="G44" s="218" t="s">
        <v>600</v>
      </c>
      <c r="H44" s="218"/>
      <c r="I44" s="73"/>
      <c r="J44" s="73"/>
      <c r="K44" s="73"/>
      <c r="L44" s="73"/>
    </row>
    <row r="45" spans="1:12" ht="90.75" customHeight="1" x14ac:dyDescent="0.25">
      <c r="A45" s="75" t="s">
        <v>208</v>
      </c>
      <c r="B45" s="74" t="s">
        <v>471</v>
      </c>
      <c r="C45" s="218" t="s">
        <v>600</v>
      </c>
      <c r="D45" s="218"/>
      <c r="E45" s="218" t="s">
        <v>600</v>
      </c>
      <c r="F45" s="218" t="s">
        <v>600</v>
      </c>
      <c r="G45" s="218" t="s">
        <v>600</v>
      </c>
      <c r="H45" s="218"/>
      <c r="I45" s="73"/>
      <c r="J45" s="73"/>
      <c r="K45" s="73"/>
      <c r="L45" s="73"/>
    </row>
    <row r="46" spans="1:12" ht="167.25" customHeight="1" x14ac:dyDescent="0.25">
      <c r="A46" s="75" t="s">
        <v>206</v>
      </c>
      <c r="B46" s="74" t="s">
        <v>469</v>
      </c>
      <c r="C46" s="218" t="s">
        <v>600</v>
      </c>
      <c r="D46" s="218"/>
      <c r="E46" s="218" t="s">
        <v>600</v>
      </c>
      <c r="F46" s="218" t="s">
        <v>600</v>
      </c>
      <c r="G46" s="218" t="s">
        <v>600</v>
      </c>
      <c r="H46" s="218"/>
      <c r="I46" s="73"/>
      <c r="J46" s="73"/>
      <c r="K46" s="73"/>
      <c r="L46" s="73"/>
    </row>
    <row r="47" spans="1:12" ht="30.75" customHeight="1" x14ac:dyDescent="0.25">
      <c r="A47" s="75" t="s">
        <v>204</v>
      </c>
      <c r="B47" s="74" t="s">
        <v>205</v>
      </c>
      <c r="C47" s="218" t="s">
        <v>600</v>
      </c>
      <c r="D47" s="218"/>
      <c r="E47" s="218" t="s">
        <v>600</v>
      </c>
      <c r="F47" s="218" t="s">
        <v>600</v>
      </c>
      <c r="G47" s="218" t="s">
        <v>600</v>
      </c>
      <c r="H47" s="218"/>
      <c r="I47" s="73"/>
      <c r="J47" s="73"/>
      <c r="K47" s="73"/>
      <c r="L47" s="73"/>
    </row>
    <row r="48" spans="1:12" ht="37.5" customHeight="1" x14ac:dyDescent="0.25">
      <c r="A48" s="75" t="s">
        <v>481</v>
      </c>
      <c r="B48" s="76" t="s">
        <v>203</v>
      </c>
      <c r="C48" s="218" t="s">
        <v>600</v>
      </c>
      <c r="D48" s="218"/>
      <c r="E48" s="218" t="s">
        <v>600</v>
      </c>
      <c r="F48" s="218" t="s">
        <v>600</v>
      </c>
      <c r="G48" s="218" t="s">
        <v>600</v>
      </c>
      <c r="H48" s="218"/>
      <c r="I48" s="73"/>
      <c r="J48" s="73"/>
      <c r="K48" s="73"/>
      <c r="L48" s="73"/>
    </row>
    <row r="49" spans="1:12" ht="35.25" customHeight="1" x14ac:dyDescent="0.25">
      <c r="A49" s="75">
        <v>4</v>
      </c>
      <c r="B49" s="74" t="s">
        <v>201</v>
      </c>
      <c r="C49" s="218" t="s">
        <v>600</v>
      </c>
      <c r="D49" s="218"/>
      <c r="E49" s="218" t="s">
        <v>600</v>
      </c>
      <c r="F49" s="218" t="s">
        <v>600</v>
      </c>
      <c r="G49" s="218" t="s">
        <v>600</v>
      </c>
      <c r="H49" s="218"/>
      <c r="I49" s="73"/>
      <c r="J49" s="73"/>
      <c r="K49" s="73"/>
      <c r="L49" s="73"/>
    </row>
    <row r="50" spans="1:12" ht="86.25" customHeight="1" x14ac:dyDescent="0.25">
      <c r="A50" s="75" t="s">
        <v>202</v>
      </c>
      <c r="B50" s="74" t="s">
        <v>470</v>
      </c>
      <c r="C50" s="218" t="s">
        <v>600</v>
      </c>
      <c r="D50" s="218"/>
      <c r="E50" s="218" t="s">
        <v>600</v>
      </c>
      <c r="F50" s="218" t="s">
        <v>600</v>
      </c>
      <c r="G50" s="218" t="s">
        <v>600</v>
      </c>
      <c r="H50" s="218"/>
      <c r="I50" s="73"/>
      <c r="J50" s="73"/>
      <c r="K50" s="73"/>
      <c r="L50" s="73"/>
    </row>
    <row r="51" spans="1:12" ht="77.25" customHeight="1" x14ac:dyDescent="0.25">
      <c r="A51" s="75" t="s">
        <v>200</v>
      </c>
      <c r="B51" s="74" t="s">
        <v>472</v>
      </c>
      <c r="C51" s="218" t="s">
        <v>600</v>
      </c>
      <c r="D51" s="218"/>
      <c r="E51" s="218" t="s">
        <v>600</v>
      </c>
      <c r="F51" s="218" t="s">
        <v>600</v>
      </c>
      <c r="G51" s="218" t="s">
        <v>600</v>
      </c>
      <c r="H51" s="218"/>
      <c r="I51" s="73"/>
      <c r="J51" s="73"/>
      <c r="K51" s="73"/>
      <c r="L51" s="73"/>
    </row>
    <row r="52" spans="1:12" ht="71.25" customHeight="1" x14ac:dyDescent="0.25">
      <c r="A52" s="75" t="s">
        <v>198</v>
      </c>
      <c r="B52" s="74" t="s">
        <v>199</v>
      </c>
      <c r="C52" s="218" t="s">
        <v>600</v>
      </c>
      <c r="D52" s="218"/>
      <c r="E52" s="218" t="s">
        <v>600</v>
      </c>
      <c r="F52" s="218" t="s">
        <v>600</v>
      </c>
      <c r="G52" s="218" t="s">
        <v>600</v>
      </c>
      <c r="H52" s="218"/>
      <c r="I52" s="73"/>
      <c r="J52" s="73"/>
      <c r="K52" s="73"/>
      <c r="L52" s="73"/>
    </row>
    <row r="53" spans="1:12" ht="48" customHeight="1" x14ac:dyDescent="0.25">
      <c r="A53" s="75" t="s">
        <v>196</v>
      </c>
      <c r="B53" s="181" t="s">
        <v>473</v>
      </c>
      <c r="C53" s="219">
        <v>44895</v>
      </c>
      <c r="D53" s="220">
        <v>44925</v>
      </c>
      <c r="E53" s="73"/>
      <c r="F53" s="73"/>
      <c r="G53" s="219">
        <v>45260</v>
      </c>
      <c r="H53" s="220">
        <v>45290</v>
      </c>
      <c r="I53" s="73"/>
      <c r="J53" s="73"/>
      <c r="K53" s="73"/>
      <c r="L53" s="73"/>
    </row>
    <row r="54" spans="1:12" ht="46.5" customHeight="1" x14ac:dyDescent="0.25">
      <c r="A54" s="75" t="s">
        <v>474</v>
      </c>
      <c r="B54" s="74" t="s">
        <v>197</v>
      </c>
      <c r="C54" s="221" t="s">
        <v>600</v>
      </c>
      <c r="D54" s="222"/>
      <c r="E54" s="73"/>
      <c r="F54" s="73"/>
      <c r="G54" s="221" t="s">
        <v>600</v>
      </c>
      <c r="H54" s="222"/>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Y32" sqref="Y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28" width="9.140625" style="63"/>
    <col min="29" max="29" width="14.8554687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4"/>
      <c r="B5" s="64"/>
      <c r="C5" s="64"/>
      <c r="D5" s="64"/>
      <c r="E5" s="64"/>
      <c r="F5" s="64"/>
      <c r="P5" s="64"/>
      <c r="Q5" s="64"/>
      <c r="Y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29" x14ac:dyDescent="0.25">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29" x14ac:dyDescent="0.25">
      <c r="A17" s="64"/>
      <c r="P17" s="64"/>
      <c r="Q17" s="64"/>
      <c r="R17" s="64"/>
      <c r="S17" s="64"/>
      <c r="T17" s="64"/>
      <c r="U17" s="64"/>
      <c r="V17" s="64"/>
      <c r="W17" s="64"/>
      <c r="X17" s="64"/>
    </row>
    <row r="18" spans="1:29"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4"/>
      <c r="B19" s="64"/>
      <c r="C19" s="64"/>
      <c r="D19" s="64"/>
      <c r="E19" s="64"/>
      <c r="F19" s="64"/>
      <c r="P19" s="64"/>
      <c r="Q19" s="64"/>
      <c r="R19" s="64"/>
      <c r="S19" s="64"/>
      <c r="T19" s="64"/>
      <c r="U19" s="64"/>
      <c r="V19" s="64"/>
      <c r="W19" s="64"/>
      <c r="X19" s="64"/>
    </row>
    <row r="20" spans="1:29" ht="33" customHeight="1" x14ac:dyDescent="0.25">
      <c r="A20" s="394" t="s">
        <v>195</v>
      </c>
      <c r="B20" s="394" t="s">
        <v>194</v>
      </c>
      <c r="C20" s="377" t="s">
        <v>193</v>
      </c>
      <c r="D20" s="377"/>
      <c r="E20" s="396" t="s">
        <v>192</v>
      </c>
      <c r="F20" s="396"/>
      <c r="G20" s="394" t="s">
        <v>619</v>
      </c>
      <c r="H20" s="389" t="s">
        <v>555</v>
      </c>
      <c r="I20" s="390"/>
      <c r="J20" s="390"/>
      <c r="K20" s="390"/>
      <c r="L20" s="389" t="s">
        <v>556</v>
      </c>
      <c r="M20" s="390"/>
      <c r="N20" s="390"/>
      <c r="O20" s="390"/>
      <c r="P20" s="389" t="s">
        <v>557</v>
      </c>
      <c r="Q20" s="390"/>
      <c r="R20" s="390"/>
      <c r="S20" s="390"/>
      <c r="T20" s="389" t="s">
        <v>558</v>
      </c>
      <c r="U20" s="390"/>
      <c r="V20" s="390"/>
      <c r="W20" s="390"/>
      <c r="X20" s="389" t="s">
        <v>559</v>
      </c>
      <c r="Y20" s="390"/>
      <c r="Z20" s="390"/>
      <c r="AA20" s="390"/>
      <c r="AB20" s="392" t="s">
        <v>191</v>
      </c>
      <c r="AC20" s="392"/>
    </row>
    <row r="21" spans="1:29" ht="99.75" customHeight="1" x14ac:dyDescent="0.25">
      <c r="A21" s="395"/>
      <c r="B21" s="395"/>
      <c r="C21" s="377"/>
      <c r="D21" s="377"/>
      <c r="E21" s="396"/>
      <c r="F21" s="396"/>
      <c r="G21" s="395"/>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93"/>
      <c r="AC21" s="393"/>
    </row>
    <row r="22" spans="1:29" ht="132.75" customHeight="1" x14ac:dyDescent="0.25">
      <c r="A22" s="384"/>
      <c r="B22" s="384"/>
      <c r="C22" s="247" t="s">
        <v>3</v>
      </c>
      <c r="D22" s="247" t="s">
        <v>189</v>
      </c>
      <c r="E22" s="69" t="s">
        <v>560</v>
      </c>
      <c r="F22" s="69" t="s">
        <v>620</v>
      </c>
      <c r="G22" s="384"/>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190</v>
      </c>
      <c r="AC22" s="68"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00">
        <v>1</v>
      </c>
      <c r="B24" s="201" t="s">
        <v>188</v>
      </c>
      <c r="C24" s="202">
        <v>4.1580000000000004</v>
      </c>
      <c r="D24" s="248">
        <v>5.9976668820113961</v>
      </c>
      <c r="E24" s="248">
        <v>5.9976668820113961</v>
      </c>
      <c r="F24" s="248">
        <v>5.9976668820113961</v>
      </c>
      <c r="G24" s="248">
        <v>0</v>
      </c>
      <c r="H24" s="248">
        <v>4.1580000000000004</v>
      </c>
      <c r="I24" s="248"/>
      <c r="J24" s="248">
        <v>5.9976668820113961</v>
      </c>
      <c r="K24" s="248"/>
      <c r="L24" s="202">
        <v>0</v>
      </c>
      <c r="M24" s="202"/>
      <c r="N24" s="202">
        <v>0</v>
      </c>
      <c r="O24" s="202"/>
      <c r="P24" s="202">
        <v>0</v>
      </c>
      <c r="Q24" s="202"/>
      <c r="R24" s="202">
        <v>0</v>
      </c>
      <c r="S24" s="202"/>
      <c r="T24" s="202">
        <v>0</v>
      </c>
      <c r="U24" s="202"/>
      <c r="V24" s="202">
        <v>0</v>
      </c>
      <c r="W24" s="202"/>
      <c r="X24" s="202">
        <v>0</v>
      </c>
      <c r="Y24" s="202"/>
      <c r="Z24" s="202">
        <v>0</v>
      </c>
      <c r="AA24" s="202"/>
      <c r="AB24" s="202">
        <v>4.1580000000000004</v>
      </c>
      <c r="AC24" s="202">
        <v>5.9976668820113961</v>
      </c>
    </row>
    <row r="25" spans="1:29"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29"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29" ht="31.5" x14ac:dyDescent="0.25">
      <c r="A27" s="203" t="s">
        <v>183</v>
      </c>
      <c r="B27" s="204" t="s">
        <v>455</v>
      </c>
      <c r="C27" s="202"/>
      <c r="D27" s="202"/>
      <c r="E27" s="202"/>
      <c r="F27" s="202"/>
      <c r="G27" s="202">
        <v>0</v>
      </c>
      <c r="H27" s="202">
        <v>3.4650000000000003</v>
      </c>
      <c r="I27" s="202"/>
      <c r="J27" s="202">
        <v>4.9980557350094967</v>
      </c>
      <c r="K27" s="202"/>
      <c r="L27" s="202">
        <v>0</v>
      </c>
      <c r="M27" s="202"/>
      <c r="N27" s="202">
        <v>0</v>
      </c>
      <c r="O27" s="202"/>
      <c r="P27" s="202">
        <v>0</v>
      </c>
      <c r="Q27" s="202"/>
      <c r="R27" s="202">
        <v>0</v>
      </c>
      <c r="S27" s="202"/>
      <c r="T27" s="202">
        <v>0</v>
      </c>
      <c r="U27" s="202"/>
      <c r="V27" s="202">
        <v>0</v>
      </c>
      <c r="W27" s="202"/>
      <c r="X27" s="202">
        <v>0</v>
      </c>
      <c r="Y27" s="202"/>
      <c r="Z27" s="202">
        <v>0</v>
      </c>
      <c r="AA27" s="202"/>
      <c r="AB27" s="202">
        <v>3.4650000000000003</v>
      </c>
      <c r="AC27" s="202">
        <v>4.9980557350094967</v>
      </c>
    </row>
    <row r="28" spans="1:29"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180</v>
      </c>
      <c r="B29" s="205" t="s">
        <v>179</v>
      </c>
      <c r="C29" s="202"/>
      <c r="D29" s="202"/>
      <c r="E29" s="202"/>
      <c r="F29" s="202"/>
      <c r="G29" s="202">
        <v>0</v>
      </c>
      <c r="H29" s="202">
        <v>0.69300000000000006</v>
      </c>
      <c r="I29" s="202"/>
      <c r="J29" s="202">
        <v>0.99961114700189935</v>
      </c>
      <c r="K29" s="202"/>
      <c r="L29" s="202">
        <v>0</v>
      </c>
      <c r="M29" s="202"/>
      <c r="N29" s="202">
        <v>0</v>
      </c>
      <c r="O29" s="202"/>
      <c r="P29" s="202">
        <v>0</v>
      </c>
      <c r="Q29" s="202"/>
      <c r="R29" s="202">
        <v>0</v>
      </c>
      <c r="S29" s="202"/>
      <c r="T29" s="202">
        <v>0</v>
      </c>
      <c r="U29" s="202"/>
      <c r="V29" s="202">
        <v>0</v>
      </c>
      <c r="W29" s="202"/>
      <c r="X29" s="202">
        <v>0</v>
      </c>
      <c r="Y29" s="202"/>
      <c r="Z29" s="202">
        <v>0</v>
      </c>
      <c r="AA29" s="202"/>
      <c r="AB29" s="202">
        <v>0.69300000000000006</v>
      </c>
      <c r="AC29" s="202">
        <v>0.99961114700189935</v>
      </c>
    </row>
    <row r="30" spans="1:29" ht="47.25" x14ac:dyDescent="0.25">
      <c r="A30" s="200" t="s">
        <v>64</v>
      </c>
      <c r="B30" s="201" t="s">
        <v>178</v>
      </c>
      <c r="C30" s="202">
        <v>3.4649999999999999</v>
      </c>
      <c r="D30" s="248">
        <v>4.9980557350094967</v>
      </c>
      <c r="E30" s="202">
        <v>4.9980557350094967</v>
      </c>
      <c r="F30" s="202">
        <v>4.9980557350094967</v>
      </c>
      <c r="G30" s="248">
        <v>0</v>
      </c>
      <c r="H30" s="248">
        <v>3.4649999999999999</v>
      </c>
      <c r="I30" s="248"/>
      <c r="J30" s="248">
        <v>4.9980557350094967</v>
      </c>
      <c r="K30" s="248"/>
      <c r="L30" s="202">
        <v>0</v>
      </c>
      <c r="M30" s="202"/>
      <c r="N30" s="202">
        <v>0</v>
      </c>
      <c r="O30" s="202"/>
      <c r="P30" s="202">
        <v>0</v>
      </c>
      <c r="Q30" s="202"/>
      <c r="R30" s="202">
        <v>0</v>
      </c>
      <c r="S30" s="202"/>
      <c r="T30" s="202">
        <v>0</v>
      </c>
      <c r="U30" s="202"/>
      <c r="V30" s="202">
        <v>0</v>
      </c>
      <c r="W30" s="202"/>
      <c r="X30" s="202">
        <v>0</v>
      </c>
      <c r="Y30" s="202"/>
      <c r="Z30" s="202">
        <v>0</v>
      </c>
      <c r="AA30" s="202"/>
      <c r="AB30" s="202">
        <v>3.4649999999999999</v>
      </c>
      <c r="AC30" s="202">
        <v>4.9980557350094967</v>
      </c>
    </row>
    <row r="31" spans="1:29"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3.4649999999999999</v>
      </c>
      <c r="D33" s="249">
        <v>4.9980557350094967</v>
      </c>
      <c r="E33" s="202"/>
      <c r="F33" s="202"/>
      <c r="G33" s="249"/>
      <c r="H33" s="249"/>
      <c r="I33" s="249"/>
      <c r="J33" s="249"/>
      <c r="K33" s="249"/>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6" t="s">
        <v>563</v>
      </c>
      <c r="C36" s="202"/>
      <c r="D36" s="202"/>
      <c r="E36" s="202"/>
      <c r="F36" s="202"/>
      <c r="G36" s="202">
        <v>0</v>
      </c>
      <c r="H36" s="202">
        <v>0</v>
      </c>
      <c r="I36" s="250" t="s">
        <v>616</v>
      </c>
      <c r="J36" s="202">
        <v>0</v>
      </c>
      <c r="K36" s="250" t="s">
        <v>616</v>
      </c>
      <c r="L36" s="202">
        <v>0</v>
      </c>
      <c r="M36" s="250" t="s">
        <v>616</v>
      </c>
      <c r="N36" s="202">
        <v>0</v>
      </c>
      <c r="O36" s="250" t="s">
        <v>616</v>
      </c>
      <c r="P36" s="202">
        <v>0</v>
      </c>
      <c r="Q36" s="250" t="s">
        <v>616</v>
      </c>
      <c r="R36" s="202">
        <v>0</v>
      </c>
      <c r="S36" s="250" t="s">
        <v>616</v>
      </c>
      <c r="T36" s="202">
        <v>0</v>
      </c>
      <c r="U36" s="250" t="s">
        <v>616</v>
      </c>
      <c r="V36" s="202">
        <v>0</v>
      </c>
      <c r="W36" s="250" t="s">
        <v>616</v>
      </c>
      <c r="X36" s="202">
        <v>0</v>
      </c>
      <c r="Y36" s="250" t="s">
        <v>616</v>
      </c>
      <c r="Z36" s="202">
        <v>0</v>
      </c>
      <c r="AA36" s="250" t="s">
        <v>616</v>
      </c>
      <c r="AB36" s="202">
        <v>0</v>
      </c>
      <c r="AC36" s="202">
        <v>0</v>
      </c>
    </row>
    <row r="37" spans="1:29" ht="31.5" x14ac:dyDescent="0.25">
      <c r="A37" s="203" t="s">
        <v>167</v>
      </c>
      <c r="B37" s="206" t="s">
        <v>561</v>
      </c>
      <c r="C37" s="202"/>
      <c r="D37" s="202"/>
      <c r="E37" s="202"/>
      <c r="F37" s="202"/>
      <c r="G37" s="202">
        <v>0</v>
      </c>
      <c r="H37" s="202">
        <v>0</v>
      </c>
      <c r="I37" s="250" t="s">
        <v>616</v>
      </c>
      <c r="J37" s="202">
        <v>0</v>
      </c>
      <c r="K37" s="250" t="s">
        <v>616</v>
      </c>
      <c r="L37" s="202">
        <v>0</v>
      </c>
      <c r="M37" s="250" t="s">
        <v>616</v>
      </c>
      <c r="N37" s="202">
        <v>0</v>
      </c>
      <c r="O37" s="250" t="s">
        <v>616</v>
      </c>
      <c r="P37" s="202">
        <v>0</v>
      </c>
      <c r="Q37" s="250" t="s">
        <v>616</v>
      </c>
      <c r="R37" s="202">
        <v>0</v>
      </c>
      <c r="S37" s="250" t="s">
        <v>616</v>
      </c>
      <c r="T37" s="202">
        <v>0</v>
      </c>
      <c r="U37" s="250" t="s">
        <v>616</v>
      </c>
      <c r="V37" s="202">
        <v>0</v>
      </c>
      <c r="W37" s="250" t="s">
        <v>616</v>
      </c>
      <c r="X37" s="202">
        <v>0</v>
      </c>
      <c r="Y37" s="250" t="s">
        <v>616</v>
      </c>
      <c r="Z37" s="202">
        <v>0</v>
      </c>
      <c r="AA37" s="250" t="s">
        <v>616</v>
      </c>
      <c r="AB37" s="202">
        <v>0</v>
      </c>
      <c r="AC37" s="202">
        <v>0</v>
      </c>
    </row>
    <row r="38" spans="1:29" x14ac:dyDescent="0.25">
      <c r="A38" s="203" t="s">
        <v>166</v>
      </c>
      <c r="B38" s="204" t="s">
        <v>157</v>
      </c>
      <c r="C38" s="202"/>
      <c r="D38" s="202"/>
      <c r="E38" s="202"/>
      <c r="F38" s="202"/>
      <c r="G38" s="202">
        <v>0</v>
      </c>
      <c r="H38" s="202">
        <v>0</v>
      </c>
      <c r="I38" s="250" t="s">
        <v>616</v>
      </c>
      <c r="J38" s="202">
        <v>0</v>
      </c>
      <c r="K38" s="250" t="s">
        <v>616</v>
      </c>
      <c r="L38" s="202">
        <v>0</v>
      </c>
      <c r="M38" s="250" t="s">
        <v>616</v>
      </c>
      <c r="N38" s="202">
        <v>0</v>
      </c>
      <c r="O38" s="250" t="s">
        <v>616</v>
      </c>
      <c r="P38" s="202">
        <v>0</v>
      </c>
      <c r="Q38" s="250" t="s">
        <v>616</v>
      </c>
      <c r="R38" s="202">
        <v>0</v>
      </c>
      <c r="S38" s="250" t="s">
        <v>616</v>
      </c>
      <c r="T38" s="202">
        <v>0</v>
      </c>
      <c r="U38" s="250" t="s">
        <v>616</v>
      </c>
      <c r="V38" s="202">
        <v>0</v>
      </c>
      <c r="W38" s="250" t="s">
        <v>616</v>
      </c>
      <c r="X38" s="202">
        <v>0</v>
      </c>
      <c r="Y38" s="250" t="s">
        <v>616</v>
      </c>
      <c r="Z38" s="202">
        <v>0</v>
      </c>
      <c r="AA38" s="250" t="s">
        <v>616</v>
      </c>
      <c r="AB38" s="202">
        <v>0</v>
      </c>
      <c r="AC38" s="202">
        <v>0</v>
      </c>
    </row>
    <row r="39" spans="1:29" x14ac:dyDescent="0.25">
      <c r="A39" s="203" t="s">
        <v>165</v>
      </c>
      <c r="B39" s="204" t="s">
        <v>562</v>
      </c>
      <c r="C39" s="202"/>
      <c r="D39" s="202"/>
      <c r="E39" s="202"/>
      <c r="F39" s="202"/>
      <c r="G39" s="202">
        <v>0</v>
      </c>
      <c r="H39" s="202">
        <v>0</v>
      </c>
      <c r="I39" s="250" t="s">
        <v>616</v>
      </c>
      <c r="J39" s="202">
        <v>0</v>
      </c>
      <c r="K39" s="250" t="s">
        <v>616</v>
      </c>
      <c r="L39" s="202">
        <v>0</v>
      </c>
      <c r="M39" s="250" t="s">
        <v>616</v>
      </c>
      <c r="N39" s="202">
        <v>0</v>
      </c>
      <c r="O39" s="250" t="s">
        <v>616</v>
      </c>
      <c r="P39" s="202">
        <v>0</v>
      </c>
      <c r="Q39" s="250" t="s">
        <v>616</v>
      </c>
      <c r="R39" s="202">
        <v>0</v>
      </c>
      <c r="S39" s="250" t="s">
        <v>616</v>
      </c>
      <c r="T39" s="202">
        <v>0</v>
      </c>
      <c r="U39" s="250" t="s">
        <v>616</v>
      </c>
      <c r="V39" s="202">
        <v>0</v>
      </c>
      <c r="W39" s="250" t="s">
        <v>616</v>
      </c>
      <c r="X39" s="202">
        <v>0</v>
      </c>
      <c r="Y39" s="250" t="s">
        <v>616</v>
      </c>
      <c r="Z39" s="202">
        <v>0</v>
      </c>
      <c r="AA39" s="250" t="s">
        <v>616</v>
      </c>
      <c r="AB39" s="202">
        <v>0</v>
      </c>
      <c r="AC39" s="202">
        <v>0</v>
      </c>
    </row>
    <row r="40" spans="1:29" x14ac:dyDescent="0.25">
      <c r="A40" s="203" t="s">
        <v>164</v>
      </c>
      <c r="B40" s="204" t="s">
        <v>564</v>
      </c>
      <c r="C40" s="202"/>
      <c r="D40" s="202"/>
      <c r="E40" s="202"/>
      <c r="F40" s="202"/>
      <c r="G40" s="202">
        <v>0</v>
      </c>
      <c r="H40" s="202">
        <v>0</v>
      </c>
      <c r="I40" s="250" t="s">
        <v>616</v>
      </c>
      <c r="J40" s="202">
        <v>0</v>
      </c>
      <c r="K40" s="250" t="s">
        <v>616</v>
      </c>
      <c r="L40" s="202">
        <v>0</v>
      </c>
      <c r="M40" s="250" t="s">
        <v>616</v>
      </c>
      <c r="N40" s="202">
        <v>0</v>
      </c>
      <c r="O40" s="250" t="s">
        <v>616</v>
      </c>
      <c r="P40" s="202">
        <v>0</v>
      </c>
      <c r="Q40" s="250" t="s">
        <v>616</v>
      </c>
      <c r="R40" s="202">
        <v>0</v>
      </c>
      <c r="S40" s="250" t="s">
        <v>616</v>
      </c>
      <c r="T40" s="202">
        <v>0</v>
      </c>
      <c r="U40" s="250" t="s">
        <v>616</v>
      </c>
      <c r="V40" s="202">
        <v>0</v>
      </c>
      <c r="W40" s="250" t="s">
        <v>616</v>
      </c>
      <c r="X40" s="202">
        <v>0</v>
      </c>
      <c r="Y40" s="250" t="s">
        <v>616</v>
      </c>
      <c r="Z40" s="202">
        <v>0</v>
      </c>
      <c r="AA40" s="250" t="s">
        <v>616</v>
      </c>
      <c r="AB40" s="202">
        <v>0</v>
      </c>
      <c r="AC40" s="202">
        <v>0</v>
      </c>
    </row>
    <row r="41" spans="1:29" x14ac:dyDescent="0.25">
      <c r="A41" s="203" t="s">
        <v>163</v>
      </c>
      <c r="B41" s="204" t="s">
        <v>565</v>
      </c>
      <c r="C41" s="202"/>
      <c r="D41" s="202"/>
      <c r="E41" s="202"/>
      <c r="F41" s="202"/>
      <c r="G41" s="202">
        <v>0</v>
      </c>
      <c r="H41" s="202">
        <v>0</v>
      </c>
      <c r="I41" s="250" t="s">
        <v>616</v>
      </c>
      <c r="J41" s="202">
        <v>0</v>
      </c>
      <c r="K41" s="250" t="s">
        <v>616</v>
      </c>
      <c r="L41" s="202">
        <v>0</v>
      </c>
      <c r="M41" s="250" t="s">
        <v>616</v>
      </c>
      <c r="N41" s="202">
        <v>0</v>
      </c>
      <c r="O41" s="250" t="s">
        <v>616</v>
      </c>
      <c r="P41" s="202">
        <v>0</v>
      </c>
      <c r="Q41" s="250" t="s">
        <v>616</v>
      </c>
      <c r="R41" s="202">
        <v>0</v>
      </c>
      <c r="S41" s="250" t="s">
        <v>616</v>
      </c>
      <c r="T41" s="202">
        <v>0</v>
      </c>
      <c r="U41" s="250" t="s">
        <v>616</v>
      </c>
      <c r="V41" s="202">
        <v>0</v>
      </c>
      <c r="W41" s="250" t="s">
        <v>616</v>
      </c>
      <c r="X41" s="202">
        <v>0</v>
      </c>
      <c r="Y41" s="250" t="s">
        <v>616</v>
      </c>
      <c r="Z41" s="202">
        <v>0</v>
      </c>
      <c r="AA41" s="250" t="s">
        <v>616</v>
      </c>
      <c r="AB41" s="202">
        <v>0</v>
      </c>
      <c r="AC41" s="202">
        <v>0</v>
      </c>
    </row>
    <row r="42" spans="1:29" x14ac:dyDescent="0.25">
      <c r="A42" s="203" t="s">
        <v>162</v>
      </c>
      <c r="B42" s="204" t="s">
        <v>566</v>
      </c>
      <c r="C42" s="202"/>
      <c r="D42" s="202"/>
      <c r="E42" s="202"/>
      <c r="F42" s="202"/>
      <c r="G42" s="202">
        <v>0</v>
      </c>
      <c r="H42" s="202">
        <v>0</v>
      </c>
      <c r="I42" s="250" t="s">
        <v>616</v>
      </c>
      <c r="J42" s="202">
        <v>0</v>
      </c>
      <c r="K42" s="250" t="s">
        <v>616</v>
      </c>
      <c r="L42" s="202">
        <v>0</v>
      </c>
      <c r="M42" s="250" t="s">
        <v>616</v>
      </c>
      <c r="N42" s="202">
        <v>0</v>
      </c>
      <c r="O42" s="250" t="s">
        <v>616</v>
      </c>
      <c r="P42" s="202">
        <v>0</v>
      </c>
      <c r="Q42" s="250" t="s">
        <v>616</v>
      </c>
      <c r="R42" s="202">
        <v>0</v>
      </c>
      <c r="S42" s="250" t="s">
        <v>616</v>
      </c>
      <c r="T42" s="202">
        <v>0</v>
      </c>
      <c r="U42" s="250" t="s">
        <v>616</v>
      </c>
      <c r="V42" s="202">
        <v>0</v>
      </c>
      <c r="W42" s="250" t="s">
        <v>616</v>
      </c>
      <c r="X42" s="202">
        <v>0</v>
      </c>
      <c r="Y42" s="250" t="s">
        <v>616</v>
      </c>
      <c r="Z42" s="202">
        <v>0</v>
      </c>
      <c r="AA42" s="250" t="s">
        <v>616</v>
      </c>
      <c r="AB42" s="202">
        <v>0</v>
      </c>
      <c r="AC42" s="202">
        <v>0</v>
      </c>
    </row>
    <row r="43" spans="1:29" x14ac:dyDescent="0.25">
      <c r="A43" s="203" t="s">
        <v>567</v>
      </c>
      <c r="B43" s="204" t="s">
        <v>568</v>
      </c>
      <c r="C43" s="202"/>
      <c r="D43" s="202"/>
      <c r="E43" s="202"/>
      <c r="F43" s="202"/>
      <c r="G43" s="202">
        <v>0</v>
      </c>
      <c r="H43" s="202">
        <v>0</v>
      </c>
      <c r="I43" s="250" t="s">
        <v>616</v>
      </c>
      <c r="J43" s="202">
        <v>0</v>
      </c>
      <c r="K43" s="250" t="s">
        <v>616</v>
      </c>
      <c r="L43" s="202">
        <v>0</v>
      </c>
      <c r="M43" s="250" t="s">
        <v>616</v>
      </c>
      <c r="N43" s="202">
        <v>0</v>
      </c>
      <c r="O43" s="250" t="s">
        <v>616</v>
      </c>
      <c r="P43" s="202">
        <v>0</v>
      </c>
      <c r="Q43" s="250" t="s">
        <v>616</v>
      </c>
      <c r="R43" s="202">
        <v>0</v>
      </c>
      <c r="S43" s="250" t="s">
        <v>616</v>
      </c>
      <c r="T43" s="202">
        <v>0</v>
      </c>
      <c r="U43" s="250" t="s">
        <v>616</v>
      </c>
      <c r="V43" s="202">
        <v>0</v>
      </c>
      <c r="W43" s="250" t="s">
        <v>616</v>
      </c>
      <c r="X43" s="202">
        <v>0</v>
      </c>
      <c r="Y43" s="250" t="s">
        <v>616</v>
      </c>
      <c r="Z43" s="202">
        <v>0</v>
      </c>
      <c r="AA43" s="250" t="s">
        <v>616</v>
      </c>
      <c r="AB43" s="202">
        <v>0</v>
      </c>
      <c r="AC43" s="202">
        <v>0</v>
      </c>
    </row>
    <row r="44" spans="1:29" x14ac:dyDescent="0.25">
      <c r="A44" s="203" t="s">
        <v>569</v>
      </c>
      <c r="B44" s="204" t="s">
        <v>570</v>
      </c>
      <c r="C44" s="202"/>
      <c r="D44" s="202"/>
      <c r="E44" s="202"/>
      <c r="F44" s="202"/>
      <c r="G44" s="202">
        <v>0</v>
      </c>
      <c r="H44" s="202">
        <v>0</v>
      </c>
      <c r="I44" s="250" t="s">
        <v>616</v>
      </c>
      <c r="J44" s="202">
        <v>0</v>
      </c>
      <c r="K44" s="250" t="s">
        <v>616</v>
      </c>
      <c r="L44" s="202">
        <v>0</v>
      </c>
      <c r="M44" s="250" t="s">
        <v>616</v>
      </c>
      <c r="N44" s="202">
        <v>0</v>
      </c>
      <c r="O44" s="250" t="s">
        <v>616</v>
      </c>
      <c r="P44" s="202">
        <v>0</v>
      </c>
      <c r="Q44" s="250" t="s">
        <v>616</v>
      </c>
      <c r="R44" s="202">
        <v>0</v>
      </c>
      <c r="S44" s="250" t="s">
        <v>616</v>
      </c>
      <c r="T44" s="202">
        <v>0</v>
      </c>
      <c r="U44" s="250" t="s">
        <v>616</v>
      </c>
      <c r="V44" s="202">
        <v>0</v>
      </c>
      <c r="W44" s="250" t="s">
        <v>616</v>
      </c>
      <c r="X44" s="202">
        <v>0</v>
      </c>
      <c r="Y44" s="250" t="s">
        <v>616</v>
      </c>
      <c r="Z44" s="202">
        <v>0</v>
      </c>
      <c r="AA44" s="250" t="s">
        <v>616</v>
      </c>
      <c r="AB44" s="202">
        <v>0</v>
      </c>
      <c r="AC44" s="202">
        <v>0</v>
      </c>
    </row>
    <row r="45" spans="1:29" x14ac:dyDescent="0.25">
      <c r="A45" s="203" t="s">
        <v>571</v>
      </c>
      <c r="B45" s="204" t="s">
        <v>572</v>
      </c>
      <c r="C45" s="202"/>
      <c r="D45" s="202"/>
      <c r="E45" s="202"/>
      <c r="F45" s="202"/>
      <c r="G45" s="202">
        <v>0</v>
      </c>
      <c r="H45" s="202">
        <v>0</v>
      </c>
      <c r="I45" s="250" t="s">
        <v>616</v>
      </c>
      <c r="J45" s="202">
        <v>0</v>
      </c>
      <c r="K45" s="250" t="s">
        <v>616</v>
      </c>
      <c r="L45" s="202">
        <v>0</v>
      </c>
      <c r="M45" s="250" t="s">
        <v>616</v>
      </c>
      <c r="N45" s="202">
        <v>0</v>
      </c>
      <c r="O45" s="250" t="s">
        <v>616</v>
      </c>
      <c r="P45" s="202">
        <v>0</v>
      </c>
      <c r="Q45" s="250" t="s">
        <v>616</v>
      </c>
      <c r="R45" s="202">
        <v>0</v>
      </c>
      <c r="S45" s="250" t="s">
        <v>616</v>
      </c>
      <c r="T45" s="202">
        <v>0</v>
      </c>
      <c r="U45" s="250" t="s">
        <v>616</v>
      </c>
      <c r="V45" s="202">
        <v>0</v>
      </c>
      <c r="W45" s="250" t="s">
        <v>616</v>
      </c>
      <c r="X45" s="202">
        <v>0</v>
      </c>
      <c r="Y45" s="250" t="s">
        <v>616</v>
      </c>
      <c r="Z45" s="202">
        <v>0</v>
      </c>
      <c r="AA45" s="250" t="s">
        <v>616</v>
      </c>
      <c r="AB45" s="202">
        <v>0</v>
      </c>
      <c r="AC45" s="202">
        <v>0</v>
      </c>
    </row>
    <row r="46" spans="1:29" x14ac:dyDescent="0.25">
      <c r="A46" s="203" t="s">
        <v>573</v>
      </c>
      <c r="B46" s="204" t="s">
        <v>574</v>
      </c>
      <c r="C46" s="202"/>
      <c r="D46" s="202"/>
      <c r="E46" s="202"/>
      <c r="F46" s="202"/>
      <c r="G46" s="202">
        <v>0</v>
      </c>
      <c r="H46" s="202">
        <v>0</v>
      </c>
      <c r="I46" s="250" t="s">
        <v>616</v>
      </c>
      <c r="J46" s="202">
        <v>0</v>
      </c>
      <c r="K46" s="250" t="s">
        <v>616</v>
      </c>
      <c r="L46" s="202">
        <v>0</v>
      </c>
      <c r="M46" s="250" t="s">
        <v>616</v>
      </c>
      <c r="N46" s="202">
        <v>0</v>
      </c>
      <c r="O46" s="250" t="s">
        <v>616</v>
      </c>
      <c r="P46" s="202">
        <v>0</v>
      </c>
      <c r="Q46" s="250" t="s">
        <v>616</v>
      </c>
      <c r="R46" s="202">
        <v>0</v>
      </c>
      <c r="S46" s="250" t="s">
        <v>616</v>
      </c>
      <c r="T46" s="202">
        <v>0</v>
      </c>
      <c r="U46" s="250" t="s">
        <v>616</v>
      </c>
      <c r="V46" s="202">
        <v>0</v>
      </c>
      <c r="W46" s="250" t="s">
        <v>616</v>
      </c>
      <c r="X46" s="202">
        <v>0</v>
      </c>
      <c r="Y46" s="250" t="s">
        <v>616</v>
      </c>
      <c r="Z46" s="202">
        <v>0</v>
      </c>
      <c r="AA46" s="250" t="s">
        <v>616</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0"/>
      <c r="T47" s="202"/>
      <c r="U47" s="202"/>
      <c r="V47" s="202"/>
      <c r="W47" s="202"/>
      <c r="X47" s="202"/>
      <c r="Y47" s="202"/>
      <c r="Z47" s="202"/>
      <c r="AA47" s="202"/>
      <c r="AB47" s="202"/>
      <c r="AC47" s="202"/>
    </row>
    <row r="48" spans="1:29" x14ac:dyDescent="0.25">
      <c r="A48" s="203" t="s">
        <v>160</v>
      </c>
      <c r="B48" s="206" t="s">
        <v>563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ht="31.5" x14ac:dyDescent="0.25">
      <c r="A49" s="203" t="s">
        <v>159</v>
      </c>
      <c r="B49" s="206" t="s">
        <v>561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x14ac:dyDescent="0.25">
      <c r="A50" s="203" t="s">
        <v>158</v>
      </c>
      <c r="B50" s="204"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150</v>
      </c>
      <c r="B54" s="204" t="s">
        <v>564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575</v>
      </c>
      <c r="B55" s="204" t="s">
        <v>565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576</v>
      </c>
      <c r="B56" s="204" t="s">
        <v>566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577</v>
      </c>
      <c r="B57" s="204" t="s">
        <v>568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36.75" customHeight="1" x14ac:dyDescent="0.25">
      <c r="A58" s="203" t="s">
        <v>578</v>
      </c>
      <c r="B58" s="204" t="s">
        <v>570</v>
      </c>
      <c r="C58" s="202">
        <v>96</v>
      </c>
      <c r="D58" s="202">
        <v>9</v>
      </c>
      <c r="E58" s="202"/>
      <c r="F58" s="202"/>
      <c r="G58" s="202">
        <v>0</v>
      </c>
      <c r="H58" s="202">
        <v>96</v>
      </c>
      <c r="I58" s="202"/>
      <c r="J58" s="202">
        <v>9</v>
      </c>
      <c r="K58" s="202"/>
      <c r="L58" s="202">
        <v>0</v>
      </c>
      <c r="M58" s="202"/>
      <c r="N58" s="202">
        <v>0</v>
      </c>
      <c r="O58" s="202"/>
      <c r="P58" s="202">
        <v>0</v>
      </c>
      <c r="Q58" s="202"/>
      <c r="R58" s="202">
        <v>0</v>
      </c>
      <c r="S58" s="202"/>
      <c r="T58" s="202">
        <v>0</v>
      </c>
      <c r="U58" s="202"/>
      <c r="V58" s="202">
        <v>0</v>
      </c>
      <c r="W58" s="202"/>
      <c r="X58" s="202">
        <v>0</v>
      </c>
      <c r="Y58" s="202"/>
      <c r="Z58" s="202">
        <v>0</v>
      </c>
      <c r="AA58" s="202"/>
      <c r="AB58" s="202">
        <v>96</v>
      </c>
      <c r="AC58" s="202">
        <v>9</v>
      </c>
    </row>
    <row r="59" spans="1:29" x14ac:dyDescent="0.25">
      <c r="A59" s="203" t="s">
        <v>579</v>
      </c>
      <c r="B59" s="204" t="s">
        <v>572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x14ac:dyDescent="0.25">
      <c r="A60" s="203" t="s">
        <v>580</v>
      </c>
      <c r="B60" s="204" t="s">
        <v>574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3.4649999999999999</v>
      </c>
      <c r="D62" s="202">
        <v>4.9980557350094967</v>
      </c>
      <c r="E62" s="202"/>
      <c r="F62" s="202"/>
      <c r="G62" s="202">
        <v>0</v>
      </c>
      <c r="H62" s="202">
        <v>3.4649999999999999</v>
      </c>
      <c r="I62" s="202"/>
      <c r="J62" s="202">
        <v>4.9980557350094967</v>
      </c>
      <c r="K62" s="202"/>
      <c r="L62" s="202">
        <v>0</v>
      </c>
      <c r="M62" s="202"/>
      <c r="N62" s="202">
        <v>0</v>
      </c>
      <c r="O62" s="202"/>
      <c r="P62" s="202">
        <v>0</v>
      </c>
      <c r="Q62" s="202"/>
      <c r="R62" s="202">
        <v>0</v>
      </c>
      <c r="S62" s="202"/>
      <c r="T62" s="202">
        <v>0</v>
      </c>
      <c r="U62" s="202"/>
      <c r="V62" s="202">
        <v>0</v>
      </c>
      <c r="W62" s="202"/>
      <c r="X62" s="202">
        <v>0</v>
      </c>
      <c r="Y62" s="202"/>
      <c r="Z62" s="202">
        <v>0</v>
      </c>
      <c r="AA62" s="202"/>
      <c r="AB62" s="202">
        <v>3.4649999999999999</v>
      </c>
      <c r="AC62" s="202">
        <v>4.9980557350094967</v>
      </c>
    </row>
    <row r="63" spans="1:29" x14ac:dyDescent="0.25">
      <c r="A63" s="203" t="s">
        <v>146</v>
      </c>
      <c r="B63" s="204"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145</v>
      </c>
      <c r="B64" s="206"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ht="54" customHeigh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142</v>
      </c>
      <c r="B67" s="206" t="s">
        <v>564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50.25" customHeight="1" x14ac:dyDescent="0.25">
      <c r="A68" s="203" t="s">
        <v>581</v>
      </c>
      <c r="B68" s="206" t="s">
        <v>565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582</v>
      </c>
      <c r="B69" s="206" t="s">
        <v>566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36.75" customHeight="1" x14ac:dyDescent="0.25">
      <c r="A70" s="203" t="s">
        <v>583</v>
      </c>
      <c r="B70" s="206" t="s">
        <v>568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584</v>
      </c>
      <c r="B71" s="206" t="s">
        <v>570</v>
      </c>
      <c r="C71" s="202"/>
      <c r="D71" s="202"/>
      <c r="E71" s="202"/>
      <c r="F71" s="202"/>
      <c r="G71" s="202">
        <v>0</v>
      </c>
      <c r="H71" s="202">
        <v>96</v>
      </c>
      <c r="I71" s="202"/>
      <c r="J71" s="202">
        <v>9</v>
      </c>
      <c r="K71" s="202"/>
      <c r="L71" s="202">
        <v>0</v>
      </c>
      <c r="M71" s="202"/>
      <c r="N71" s="202">
        <v>0</v>
      </c>
      <c r="O71" s="202"/>
      <c r="P71" s="202">
        <v>0</v>
      </c>
      <c r="Q71" s="202"/>
      <c r="R71" s="202">
        <v>0</v>
      </c>
      <c r="S71" s="202"/>
      <c r="T71" s="202">
        <v>0</v>
      </c>
      <c r="U71" s="202"/>
      <c r="V71" s="202">
        <v>0</v>
      </c>
      <c r="W71" s="202"/>
      <c r="X71" s="202">
        <v>0</v>
      </c>
      <c r="Y71" s="202"/>
      <c r="Z71" s="202">
        <v>0</v>
      </c>
      <c r="AA71" s="202"/>
      <c r="AB71" s="202">
        <v>96</v>
      </c>
      <c r="AC71" s="202">
        <v>9</v>
      </c>
    </row>
    <row r="72" spans="1:29" ht="51" customHeight="1" x14ac:dyDescent="0.25">
      <c r="A72" s="203" t="s">
        <v>585</v>
      </c>
      <c r="B72" s="206" t="s">
        <v>572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32.25" customHeight="1" x14ac:dyDescent="0.25">
      <c r="A73" s="203" t="s">
        <v>586</v>
      </c>
      <c r="B73" s="206" t="s">
        <v>574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51.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6" t="s">
        <v>563</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232</v>
      </c>
      <c r="B77" s="206" t="s">
        <v>561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233</v>
      </c>
      <c r="B78" s="204"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234</v>
      </c>
      <c r="B79" s="204" t="s">
        <v>587</v>
      </c>
      <c r="C79" s="208"/>
      <c r="D79" s="202"/>
      <c r="E79" s="210"/>
      <c r="F79" s="210"/>
      <c r="G79" s="202">
        <v>0</v>
      </c>
      <c r="H79" s="202">
        <v>0</v>
      </c>
      <c r="I79" s="202"/>
      <c r="J79" s="202">
        <v>0</v>
      </c>
      <c r="K79" s="202"/>
      <c r="L79" s="202">
        <v>0</v>
      </c>
      <c r="M79" s="210"/>
      <c r="N79" s="202">
        <v>0</v>
      </c>
      <c r="O79" s="209"/>
      <c r="P79" s="202">
        <v>0</v>
      </c>
      <c r="Q79" s="209"/>
      <c r="R79" s="202">
        <v>0</v>
      </c>
      <c r="S79" s="209"/>
      <c r="T79" s="202">
        <v>0</v>
      </c>
      <c r="U79" s="209"/>
      <c r="V79" s="202">
        <v>0</v>
      </c>
      <c r="W79" s="209"/>
      <c r="X79" s="202">
        <v>0</v>
      </c>
      <c r="Y79" s="209"/>
      <c r="Z79" s="202">
        <v>0</v>
      </c>
      <c r="AA79" s="209"/>
      <c r="AB79" s="202">
        <v>0</v>
      </c>
      <c r="AC79" s="209">
        <v>0</v>
      </c>
    </row>
    <row r="80" spans="1:29" x14ac:dyDescent="0.25">
      <c r="A80" s="203" t="s">
        <v>235</v>
      </c>
      <c r="B80" s="204" t="s">
        <v>564</v>
      </c>
      <c r="C80" s="208"/>
      <c r="D80" s="202"/>
      <c r="E80" s="210"/>
      <c r="F80" s="210"/>
      <c r="G80" s="202">
        <v>0</v>
      </c>
      <c r="H80" s="202">
        <v>0</v>
      </c>
      <c r="I80" s="202"/>
      <c r="J80" s="202">
        <v>0</v>
      </c>
      <c r="K80" s="202"/>
      <c r="L80" s="202">
        <v>0</v>
      </c>
      <c r="M80" s="210"/>
      <c r="N80" s="202">
        <v>0</v>
      </c>
      <c r="O80" s="209"/>
      <c r="P80" s="202">
        <v>0</v>
      </c>
      <c r="Q80" s="209"/>
      <c r="R80" s="202">
        <v>0</v>
      </c>
      <c r="S80" s="209"/>
      <c r="T80" s="202">
        <v>0</v>
      </c>
      <c r="U80" s="209"/>
      <c r="V80" s="202">
        <v>0</v>
      </c>
      <c r="W80" s="209"/>
      <c r="X80" s="202">
        <v>0</v>
      </c>
      <c r="Y80" s="209"/>
      <c r="Z80" s="202">
        <v>0</v>
      </c>
      <c r="AA80" s="209"/>
      <c r="AB80" s="202">
        <v>0</v>
      </c>
      <c r="AC80" s="209">
        <v>0</v>
      </c>
    </row>
    <row r="81" spans="1:29" x14ac:dyDescent="0.25">
      <c r="A81" s="203" t="s">
        <v>588</v>
      </c>
      <c r="B81" s="204" t="s">
        <v>565</v>
      </c>
      <c r="C81" s="208"/>
      <c r="D81" s="202"/>
      <c r="E81" s="210"/>
      <c r="F81" s="210"/>
      <c r="G81" s="202">
        <v>0</v>
      </c>
      <c r="H81" s="202">
        <v>0</v>
      </c>
      <c r="I81" s="202"/>
      <c r="J81" s="202">
        <v>0</v>
      </c>
      <c r="K81" s="202"/>
      <c r="L81" s="202">
        <v>0</v>
      </c>
      <c r="M81" s="210"/>
      <c r="N81" s="202">
        <v>0</v>
      </c>
      <c r="O81" s="209"/>
      <c r="P81" s="202">
        <v>0</v>
      </c>
      <c r="Q81" s="209"/>
      <c r="R81" s="202">
        <v>0</v>
      </c>
      <c r="S81" s="209"/>
      <c r="T81" s="202">
        <v>0</v>
      </c>
      <c r="U81" s="209"/>
      <c r="V81" s="202">
        <v>0</v>
      </c>
      <c r="W81" s="209"/>
      <c r="X81" s="202">
        <v>0</v>
      </c>
      <c r="Y81" s="209"/>
      <c r="Z81" s="202">
        <v>0</v>
      </c>
      <c r="AA81" s="209"/>
      <c r="AB81" s="202">
        <v>0</v>
      </c>
      <c r="AC81" s="209">
        <v>0</v>
      </c>
    </row>
    <row r="82" spans="1:29" x14ac:dyDescent="0.25">
      <c r="A82" s="203" t="s">
        <v>589</v>
      </c>
      <c r="B82" s="204" t="s">
        <v>566</v>
      </c>
      <c r="C82" s="208"/>
      <c r="D82" s="202"/>
      <c r="E82" s="210"/>
      <c r="F82" s="210"/>
      <c r="G82" s="202">
        <v>0</v>
      </c>
      <c r="H82" s="202">
        <v>0</v>
      </c>
      <c r="I82" s="202"/>
      <c r="J82" s="202">
        <v>0</v>
      </c>
      <c r="K82" s="202"/>
      <c r="L82" s="202">
        <v>0</v>
      </c>
      <c r="M82" s="210"/>
      <c r="N82" s="202">
        <v>0</v>
      </c>
      <c r="O82" s="209"/>
      <c r="P82" s="202">
        <v>0</v>
      </c>
      <c r="Q82" s="209"/>
      <c r="R82" s="202">
        <v>0</v>
      </c>
      <c r="S82" s="209"/>
      <c r="T82" s="202">
        <v>0</v>
      </c>
      <c r="U82" s="209"/>
      <c r="V82" s="202">
        <v>0</v>
      </c>
      <c r="W82" s="209"/>
      <c r="X82" s="202">
        <v>0</v>
      </c>
      <c r="Y82" s="209"/>
      <c r="Z82" s="202">
        <v>0</v>
      </c>
      <c r="AA82" s="209"/>
      <c r="AB82" s="202">
        <v>0</v>
      </c>
      <c r="AC82" s="209">
        <v>0</v>
      </c>
    </row>
    <row r="83" spans="1:29" x14ac:dyDescent="0.25">
      <c r="A83" s="203" t="s">
        <v>590</v>
      </c>
      <c r="B83" s="204" t="s">
        <v>568</v>
      </c>
      <c r="C83" s="208"/>
      <c r="D83" s="202"/>
      <c r="E83" s="210"/>
      <c r="F83" s="210"/>
      <c r="G83" s="202">
        <v>0</v>
      </c>
      <c r="H83" s="202">
        <v>0</v>
      </c>
      <c r="I83" s="202"/>
      <c r="J83" s="202">
        <v>0</v>
      </c>
      <c r="K83" s="202"/>
      <c r="L83" s="202">
        <v>0</v>
      </c>
      <c r="M83" s="210"/>
      <c r="N83" s="202">
        <v>0</v>
      </c>
      <c r="O83" s="209"/>
      <c r="P83" s="202">
        <v>0</v>
      </c>
      <c r="Q83" s="209"/>
      <c r="R83" s="202">
        <v>0</v>
      </c>
      <c r="S83" s="209"/>
      <c r="T83" s="202">
        <v>0</v>
      </c>
      <c r="U83" s="209"/>
      <c r="V83" s="202">
        <v>0</v>
      </c>
      <c r="W83" s="209"/>
      <c r="X83" s="202">
        <v>0</v>
      </c>
      <c r="Y83" s="209"/>
      <c r="Z83" s="202">
        <v>0</v>
      </c>
      <c r="AA83" s="209"/>
      <c r="AB83" s="202">
        <v>0</v>
      </c>
      <c r="AC83" s="209">
        <v>0</v>
      </c>
    </row>
    <row r="84" spans="1:29" x14ac:dyDescent="0.25">
      <c r="A84" s="203" t="s">
        <v>591</v>
      </c>
      <c r="B84" s="204" t="s">
        <v>570</v>
      </c>
      <c r="C84" s="208"/>
      <c r="D84" s="202"/>
      <c r="E84" s="210"/>
      <c r="F84" s="210"/>
      <c r="G84" s="202">
        <v>0</v>
      </c>
      <c r="H84" s="202">
        <v>0</v>
      </c>
      <c r="I84" s="202"/>
      <c r="J84" s="202">
        <v>0</v>
      </c>
      <c r="K84" s="202"/>
      <c r="L84" s="202">
        <v>0</v>
      </c>
      <c r="M84" s="210"/>
      <c r="N84" s="202">
        <v>0</v>
      </c>
      <c r="O84" s="209"/>
      <c r="P84" s="202">
        <v>0</v>
      </c>
      <c r="Q84" s="209"/>
      <c r="R84" s="202">
        <v>0</v>
      </c>
      <c r="S84" s="209"/>
      <c r="T84" s="202">
        <v>0</v>
      </c>
      <c r="U84" s="209"/>
      <c r="V84" s="202">
        <v>0</v>
      </c>
      <c r="W84" s="209"/>
      <c r="X84" s="202">
        <v>0</v>
      </c>
      <c r="Y84" s="209"/>
      <c r="Z84" s="202">
        <v>0</v>
      </c>
      <c r="AA84" s="209"/>
      <c r="AB84" s="202">
        <v>0</v>
      </c>
      <c r="AC84" s="209">
        <v>0</v>
      </c>
    </row>
    <row r="85" spans="1:29" x14ac:dyDescent="0.25">
      <c r="A85" s="203" t="s">
        <v>592</v>
      </c>
      <c r="B85" s="204" t="s">
        <v>572</v>
      </c>
      <c r="C85" s="208"/>
      <c r="D85" s="202"/>
      <c r="E85" s="210"/>
      <c r="F85" s="210"/>
      <c r="G85" s="202">
        <v>0</v>
      </c>
      <c r="H85" s="202">
        <v>0</v>
      </c>
      <c r="I85" s="202"/>
      <c r="J85" s="202">
        <v>0</v>
      </c>
      <c r="K85" s="202"/>
      <c r="L85" s="202">
        <v>0</v>
      </c>
      <c r="M85" s="210"/>
      <c r="N85" s="202">
        <v>0</v>
      </c>
      <c r="O85" s="209"/>
      <c r="P85" s="202">
        <v>0</v>
      </c>
      <c r="Q85" s="209"/>
      <c r="R85" s="202">
        <v>0</v>
      </c>
      <c r="S85" s="209"/>
      <c r="T85" s="202">
        <v>0</v>
      </c>
      <c r="U85" s="209"/>
      <c r="V85" s="202">
        <v>0</v>
      </c>
      <c r="W85" s="209"/>
      <c r="X85" s="202">
        <v>0</v>
      </c>
      <c r="Y85" s="209"/>
      <c r="Z85" s="202">
        <v>0</v>
      </c>
      <c r="AA85" s="209"/>
      <c r="AB85" s="202">
        <v>0</v>
      </c>
      <c r="AC85" s="209">
        <v>0</v>
      </c>
    </row>
    <row r="86" spans="1:29" x14ac:dyDescent="0.25">
      <c r="A86" s="203" t="s">
        <v>593</v>
      </c>
      <c r="B86" s="204" t="s">
        <v>574</v>
      </c>
      <c r="C86" s="211"/>
      <c r="D86" s="202"/>
      <c r="E86" s="210"/>
      <c r="F86" s="210"/>
      <c r="G86" s="202">
        <v>0</v>
      </c>
      <c r="H86" s="202">
        <v>0</v>
      </c>
      <c r="I86" s="202"/>
      <c r="J86" s="202">
        <v>0</v>
      </c>
      <c r="K86" s="202"/>
      <c r="L86" s="202">
        <v>0</v>
      </c>
      <c r="M86" s="210"/>
      <c r="N86" s="202">
        <v>0</v>
      </c>
      <c r="O86" s="209"/>
      <c r="P86" s="202">
        <v>0</v>
      </c>
      <c r="Q86" s="209"/>
      <c r="R86" s="202">
        <v>0</v>
      </c>
      <c r="S86" s="209"/>
      <c r="T86" s="202">
        <v>0</v>
      </c>
      <c r="U86" s="209"/>
      <c r="V86" s="202">
        <v>0</v>
      </c>
      <c r="W86" s="209"/>
      <c r="X86" s="202">
        <v>0</v>
      </c>
      <c r="Y86" s="209"/>
      <c r="Z86" s="202">
        <v>0</v>
      </c>
      <c r="AA86" s="209"/>
      <c r="AB86" s="202">
        <v>0</v>
      </c>
      <c r="AC86" s="209">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5" t="s">
        <v>14</v>
      </c>
      <c r="AG24" s="175" t="s">
        <v>13</v>
      </c>
      <c r="AH24" s="176" t="s">
        <v>3</v>
      </c>
      <c r="AI24" s="17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88" t="str">
        <f>'1. паспорт местоположение'!A5:C5</f>
        <v>Год раскрытия информации: 2022 год</v>
      </c>
      <c r="B5" s="388"/>
      <c r="C5" s="72"/>
      <c r="D5" s="72"/>
      <c r="E5" s="72"/>
      <c r="F5" s="72"/>
      <c r="G5" s="72"/>
      <c r="H5" s="72"/>
    </row>
    <row r="6" spans="1:8" ht="18.75" x14ac:dyDescent="0.3">
      <c r="A6" s="180"/>
      <c r="B6" s="180"/>
      <c r="C6" s="180"/>
      <c r="D6" s="180"/>
      <c r="E6" s="180"/>
      <c r="F6" s="180"/>
      <c r="G6" s="180"/>
      <c r="H6" s="180"/>
    </row>
    <row r="7" spans="1:8" ht="18.75" x14ac:dyDescent="0.25">
      <c r="A7" s="265" t="s">
        <v>10</v>
      </c>
      <c r="B7" s="265"/>
      <c r="C7" s="179"/>
      <c r="D7" s="179"/>
      <c r="E7" s="179"/>
      <c r="F7" s="179"/>
      <c r="G7" s="179"/>
      <c r="H7" s="179"/>
    </row>
    <row r="8" spans="1:8" ht="18.75" x14ac:dyDescent="0.25">
      <c r="A8" s="179"/>
      <c r="B8" s="179"/>
      <c r="C8" s="179"/>
      <c r="D8" s="179"/>
      <c r="E8" s="179"/>
      <c r="F8" s="179"/>
      <c r="G8" s="179"/>
      <c r="H8" s="179"/>
    </row>
    <row r="9" spans="1:8" x14ac:dyDescent="0.25">
      <c r="A9" s="266" t="str">
        <f>'1. паспорт местоположение'!A9:C9</f>
        <v>АО "Россети Тюмень"</v>
      </c>
      <c r="B9" s="266"/>
      <c r="C9" s="177"/>
      <c r="D9" s="177"/>
      <c r="E9" s="177"/>
      <c r="F9" s="177"/>
      <c r="G9" s="177"/>
      <c r="H9" s="177"/>
    </row>
    <row r="10" spans="1:8" x14ac:dyDescent="0.25">
      <c r="A10" s="270" t="s">
        <v>9</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1" t="str">
        <f>'1. паспорт местоположение'!A12:C12</f>
        <v>M_PK3400.07.02</v>
      </c>
      <c r="B12" s="271"/>
      <c r="C12" s="177"/>
      <c r="D12" s="177"/>
      <c r="E12" s="177"/>
      <c r="F12" s="177"/>
      <c r="G12" s="177"/>
      <c r="H12" s="177"/>
    </row>
    <row r="13" spans="1:8" x14ac:dyDescent="0.25">
      <c r="A13" s="270" t="s">
        <v>8</v>
      </c>
      <c r="B13" s="270"/>
      <c r="C13" s="178"/>
      <c r="D13" s="178"/>
      <c r="E13" s="178"/>
      <c r="F13" s="178"/>
      <c r="G13" s="178"/>
      <c r="H13" s="178"/>
    </row>
    <row r="14" spans="1:8" ht="18.75" x14ac:dyDescent="0.25">
      <c r="A14" s="11"/>
      <c r="B14" s="11"/>
      <c r="C14" s="11"/>
      <c r="D14" s="11"/>
      <c r="E14" s="11"/>
      <c r="F14" s="11"/>
      <c r="G14" s="11"/>
      <c r="H14" s="11"/>
    </row>
    <row r="15" spans="1:8" ht="56.25" customHeight="1"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177"/>
      <c r="D15" s="177"/>
      <c r="E15" s="177"/>
      <c r="F15" s="177"/>
      <c r="G15" s="177"/>
      <c r="H15" s="177"/>
    </row>
    <row r="16" spans="1:8" x14ac:dyDescent="0.25">
      <c r="A16" s="270" t="s">
        <v>7</v>
      </c>
      <c r="B16" s="270"/>
      <c r="C16" s="178"/>
      <c r="D16" s="178"/>
      <c r="E16" s="178"/>
      <c r="F16" s="178"/>
      <c r="G16" s="178"/>
      <c r="H16" s="178"/>
    </row>
    <row r="17" spans="1:2" x14ac:dyDescent="0.25">
      <c r="B17" s="147"/>
    </row>
    <row r="18" spans="1:2" ht="33.75" customHeight="1" x14ac:dyDescent="0.25">
      <c r="A18" s="425" t="s">
        <v>534</v>
      </c>
      <c r="B18" s="426"/>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609</v>
      </c>
    </row>
    <row r="24" spans="1:2" ht="30.75" thickBot="1" x14ac:dyDescent="0.3">
      <c r="A24" s="149" t="s">
        <v>404</v>
      </c>
      <c r="B24" s="151"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3">
        <f>'6.2. Паспорт фин осв ввод'!D24</f>
        <v>5.9976668820113961</v>
      </c>
    </row>
    <row r="28" spans="1:2" ht="16.5" thickBot="1" x14ac:dyDescent="0.3">
      <c r="A28" s="156" t="s">
        <v>408</v>
      </c>
      <c r="B28" s="156" t="s">
        <v>610</v>
      </c>
    </row>
    <row r="29" spans="1:2" ht="29.25" thickBot="1" x14ac:dyDescent="0.3">
      <c r="A29" s="162" t="s">
        <v>409</v>
      </c>
      <c r="B29" s="223">
        <v>0</v>
      </c>
    </row>
    <row r="30" spans="1:2" ht="29.25" thickBot="1" x14ac:dyDescent="0.3">
      <c r="A30" s="162" t="s">
        <v>410</v>
      </c>
      <c r="B30" s="223">
        <v>0</v>
      </c>
    </row>
    <row r="31" spans="1:2" ht="16.5" thickBot="1" x14ac:dyDescent="0.3">
      <c r="A31" s="156" t="s">
        <v>411</v>
      </c>
      <c r="B31" s="156"/>
    </row>
    <row r="32" spans="1:2" ht="29.25" thickBot="1" x14ac:dyDescent="0.3">
      <c r="A32" s="162" t="s">
        <v>412</v>
      </c>
      <c r="B32" s="223">
        <v>0</v>
      </c>
    </row>
    <row r="33" spans="1:2" ht="16.5" thickBot="1" x14ac:dyDescent="0.3">
      <c r="A33" s="156" t="s">
        <v>413</v>
      </c>
      <c r="B33" s="224"/>
    </row>
    <row r="34" spans="1:2" ht="16.5" thickBot="1" x14ac:dyDescent="0.3">
      <c r="A34" s="156" t="s">
        <v>414</v>
      </c>
      <c r="B34" s="224"/>
    </row>
    <row r="35" spans="1:2" ht="16.5" thickBot="1" x14ac:dyDescent="0.3">
      <c r="A35" s="156" t="s">
        <v>415</v>
      </c>
      <c r="B35" s="224"/>
    </row>
    <row r="36" spans="1:2" ht="16.5" thickBot="1" x14ac:dyDescent="0.3">
      <c r="A36" s="156" t="s">
        <v>416</v>
      </c>
      <c r="B36" s="224"/>
    </row>
    <row r="37" spans="1:2" ht="29.25" thickBot="1" x14ac:dyDescent="0.3">
      <c r="A37" s="162" t="s">
        <v>417</v>
      </c>
      <c r="B37" s="223">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3">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3">
        <v>0</v>
      </c>
    </row>
    <row r="53" spans="1:2" ht="16.5" thickBot="1" x14ac:dyDescent="0.3">
      <c r="A53" s="152" t="s">
        <v>424</v>
      </c>
      <c r="B53" s="223">
        <v>0</v>
      </c>
    </row>
    <row r="54" spans="1:2" ht="16.5" thickBot="1" x14ac:dyDescent="0.3">
      <c r="A54" s="152" t="s">
        <v>425</v>
      </c>
      <c r="B54" s="223">
        <v>0</v>
      </c>
    </row>
    <row r="55" spans="1:2" ht="16.5" thickBot="1" x14ac:dyDescent="0.3">
      <c r="A55" s="153" t="s">
        <v>426</v>
      </c>
      <c r="B55" s="223">
        <v>0</v>
      </c>
    </row>
    <row r="56" spans="1:2" ht="15.75" customHeight="1" thickBot="1" x14ac:dyDescent="0.3">
      <c r="A56" s="155" t="s">
        <v>427</v>
      </c>
      <c r="B56" s="157"/>
    </row>
    <row r="57" spans="1:2" ht="16.5" thickBot="1" x14ac:dyDescent="0.3">
      <c r="A57" s="159" t="s">
        <v>428</v>
      </c>
      <c r="B57" s="150" t="s">
        <v>611</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600</v>
      </c>
    </row>
    <row r="63" spans="1:2" ht="29.25" thickBot="1" x14ac:dyDescent="0.3">
      <c r="A63" s="152" t="s">
        <v>434</v>
      </c>
      <c r="B63" s="158" t="s">
        <v>612</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2" t="s">
        <v>613</v>
      </c>
    </row>
    <row r="68" spans="1:2" ht="16.5" thickBot="1" x14ac:dyDescent="0.3">
      <c r="A68" s="152" t="s">
        <v>438</v>
      </c>
      <c r="B68" s="212" t="s">
        <v>613</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614</v>
      </c>
    </row>
    <row r="73" spans="1:2" ht="28.5" customHeight="1" x14ac:dyDescent="0.25">
      <c r="A73" s="155" t="s">
        <v>443</v>
      </c>
      <c r="B73" s="422" t="s">
        <v>615</v>
      </c>
    </row>
    <row r="74" spans="1:2" x14ac:dyDescent="0.25">
      <c r="A74" s="159" t="s">
        <v>444</v>
      </c>
      <c r="B74" s="423"/>
    </row>
    <row r="75" spans="1:2" x14ac:dyDescent="0.25">
      <c r="A75" s="159" t="s">
        <v>445</v>
      </c>
      <c r="B75" s="423"/>
    </row>
    <row r="76" spans="1:2" x14ac:dyDescent="0.25">
      <c r="A76" s="159" t="s">
        <v>446</v>
      </c>
      <c r="B76" s="423"/>
    </row>
    <row r="77" spans="1:2" x14ac:dyDescent="0.25">
      <c r="A77" s="159" t="s">
        <v>447</v>
      </c>
      <c r="B77" s="423"/>
    </row>
    <row r="78" spans="1:2" ht="16.5" thickBot="1" x14ac:dyDescent="0.3">
      <c r="A78" s="168" t="s">
        <v>448</v>
      </c>
      <c r="B78" s="424"/>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2023-04-20T06:43:08Z</dcterms:modified>
</cp:coreProperties>
</file>